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abriela\Rogóżno-OSP\przetarg 2\"/>
    </mc:Choice>
  </mc:AlternateContent>
  <bookViews>
    <workbookView xWindow="0" yWindow="0" windowWidth="21570" windowHeight="8055" activeTab="1"/>
  </bookViews>
  <sheets>
    <sheet name="ZBIORCZE ZESTAWIENIE KOSZTÓW" sheetId="1" r:id="rId1"/>
    <sheet name="1 ROBOTY" sheetId="2" r:id="rId2"/>
    <sheet name="2 Rob.elektryczne" sheetId="3" r:id="rId3"/>
    <sheet name="3 Roboty sanitarne" sheetId="4" r:id="rId4"/>
  </sheets>
  <calcPr calcId="152511"/>
</workbook>
</file>

<file path=xl/calcChain.xml><?xml version="1.0" encoding="utf-8"?>
<calcChain xmlns="http://schemas.openxmlformats.org/spreadsheetml/2006/main">
  <c r="N27" i="4" l="1"/>
  <c r="K27" i="4"/>
  <c r="N26" i="4"/>
  <c r="K26" i="4"/>
  <c r="N25" i="4"/>
  <c r="K25" i="4"/>
  <c r="N24" i="4"/>
  <c r="K24" i="4"/>
  <c r="N23" i="4"/>
  <c r="K23" i="4"/>
  <c r="N22" i="4"/>
  <c r="K22" i="4"/>
  <c r="N21" i="4"/>
  <c r="K21" i="4"/>
  <c r="N20" i="4"/>
  <c r="K20" i="4"/>
  <c r="N19" i="4"/>
  <c r="K19" i="4"/>
  <c r="N18" i="4"/>
  <c r="K18" i="4"/>
  <c r="N17" i="4"/>
  <c r="K17" i="4"/>
  <c r="N16" i="4"/>
  <c r="K16" i="4"/>
  <c r="N15" i="4"/>
  <c r="K15" i="4"/>
  <c r="N14" i="4"/>
  <c r="K14" i="4"/>
  <c r="N13" i="4"/>
  <c r="K13" i="4"/>
  <c r="N12" i="4"/>
  <c r="K12" i="4"/>
  <c r="N11" i="4"/>
  <c r="K11" i="4"/>
  <c r="N10" i="4"/>
  <c r="K10" i="4"/>
  <c r="N9" i="4"/>
  <c r="K9" i="4"/>
  <c r="K28" i="4" s="1"/>
  <c r="N8" i="4"/>
  <c r="N7" i="4"/>
  <c r="N28" i="3"/>
  <c r="K28" i="3"/>
  <c r="N27" i="3"/>
  <c r="K27" i="3"/>
  <c r="N26" i="3"/>
  <c r="K26" i="3"/>
  <c r="N25" i="3"/>
  <c r="K25" i="3"/>
  <c r="N24" i="3"/>
  <c r="K24" i="3"/>
  <c r="N23" i="3"/>
  <c r="K23" i="3"/>
  <c r="N22" i="3"/>
  <c r="K22" i="3"/>
  <c r="N21" i="3"/>
  <c r="K21" i="3"/>
  <c r="N20" i="3"/>
  <c r="K20" i="3"/>
  <c r="N19" i="3"/>
  <c r="K19" i="3"/>
  <c r="N18" i="3"/>
  <c r="K18" i="3"/>
  <c r="N17" i="3"/>
  <c r="K17" i="3"/>
  <c r="N16" i="3"/>
  <c r="K16" i="3"/>
  <c r="N15" i="3"/>
  <c r="K15" i="3"/>
  <c r="N14" i="3"/>
  <c r="K14" i="3"/>
  <c r="N13" i="3"/>
  <c r="K13" i="3"/>
  <c r="N12" i="3"/>
  <c r="K12" i="3"/>
  <c r="N11" i="3"/>
  <c r="K11" i="3"/>
  <c r="N10" i="3"/>
  <c r="K10" i="3"/>
  <c r="N9" i="3"/>
  <c r="K9" i="3"/>
  <c r="K29" i="3" s="1"/>
  <c r="N8" i="3"/>
  <c r="N7" i="3"/>
  <c r="N112" i="2"/>
  <c r="K112" i="2"/>
  <c r="N111" i="2"/>
  <c r="K111" i="2"/>
  <c r="N110" i="2"/>
  <c r="K110" i="2"/>
  <c r="N109" i="2"/>
  <c r="K109" i="2"/>
  <c r="N108" i="2"/>
  <c r="K108" i="2"/>
  <c r="N107" i="2"/>
  <c r="K107" i="2"/>
  <c r="K113" i="2" s="1"/>
  <c r="E17" i="1" s="1"/>
  <c r="N106" i="2"/>
  <c r="K106" i="2"/>
  <c r="N105" i="2"/>
  <c r="K105" i="2"/>
  <c r="N104" i="2"/>
  <c r="K104" i="2"/>
  <c r="N103" i="2"/>
  <c r="K103" i="2"/>
  <c r="N102" i="2"/>
  <c r="K102" i="2"/>
  <c r="N101" i="2"/>
  <c r="N99" i="2"/>
  <c r="K99" i="2"/>
  <c r="N98" i="2"/>
  <c r="K98" i="2"/>
  <c r="N97" i="2"/>
  <c r="K97" i="2"/>
  <c r="N96" i="2"/>
  <c r="K96" i="2"/>
  <c r="N95" i="2"/>
  <c r="K95" i="2"/>
  <c r="N94" i="2"/>
  <c r="K94" i="2"/>
  <c r="K100" i="2" s="1"/>
  <c r="E16" i="1" s="1"/>
  <c r="N93" i="2"/>
  <c r="K93" i="2"/>
  <c r="N92" i="2"/>
  <c r="K92" i="2"/>
  <c r="N91" i="2"/>
  <c r="K91" i="2"/>
  <c r="N90" i="2"/>
  <c r="N88" i="2"/>
  <c r="K88" i="2"/>
  <c r="N87" i="2"/>
  <c r="K87" i="2"/>
  <c r="K89" i="2" s="1"/>
  <c r="E15" i="1" s="1"/>
  <c r="N86" i="2"/>
  <c r="K86" i="2"/>
  <c r="N85" i="2"/>
  <c r="N83" i="2"/>
  <c r="K83" i="2"/>
  <c r="N82" i="2"/>
  <c r="K82" i="2"/>
  <c r="N81" i="2"/>
  <c r="K81" i="2"/>
  <c r="N80" i="2"/>
  <c r="K80" i="2"/>
  <c r="N79" i="2"/>
  <c r="K79" i="2"/>
  <c r="N78" i="2"/>
  <c r="K78" i="2"/>
  <c r="N77" i="2"/>
  <c r="K77" i="2"/>
  <c r="N76" i="2"/>
  <c r="K76" i="2"/>
  <c r="K84" i="2" s="1"/>
  <c r="E14" i="1" s="1"/>
  <c r="N75" i="2"/>
  <c r="N73" i="2"/>
  <c r="K73" i="2"/>
  <c r="N72" i="2"/>
  <c r="K72" i="2"/>
  <c r="N71" i="2"/>
  <c r="K71" i="2"/>
  <c r="N70" i="2"/>
  <c r="K70" i="2"/>
  <c r="N69" i="2"/>
  <c r="K69" i="2"/>
  <c r="N68" i="2"/>
  <c r="K68" i="2"/>
  <c r="N67" i="2"/>
  <c r="K67" i="2"/>
  <c r="N66" i="2"/>
  <c r="K66" i="2"/>
  <c r="N65" i="2"/>
  <c r="K65" i="2"/>
  <c r="K74" i="2" s="1"/>
  <c r="E13" i="1" s="1"/>
  <c r="N64" i="2"/>
  <c r="K64" i="2"/>
  <c r="N63" i="2"/>
  <c r="N61" i="2"/>
  <c r="K61" i="2"/>
  <c r="N60" i="2"/>
  <c r="K60" i="2"/>
  <c r="N59" i="2"/>
  <c r="K59" i="2"/>
  <c r="N58" i="2"/>
  <c r="K58" i="2"/>
  <c r="N57" i="2"/>
  <c r="K57" i="2"/>
  <c r="N56" i="2"/>
  <c r="K56" i="2"/>
  <c r="N55" i="2"/>
  <c r="K55" i="2"/>
  <c r="N54" i="2"/>
  <c r="K54" i="2"/>
  <c r="K62" i="2" s="1"/>
  <c r="E12" i="1" s="1"/>
  <c r="N53" i="2"/>
  <c r="N51" i="2"/>
  <c r="K51" i="2"/>
  <c r="N50" i="2"/>
  <c r="K50" i="2"/>
  <c r="N49" i="2"/>
  <c r="K49" i="2"/>
  <c r="N48" i="2"/>
  <c r="K48" i="2"/>
  <c r="N47" i="2"/>
  <c r="K47" i="2"/>
  <c r="N46" i="2"/>
  <c r="K46" i="2"/>
  <c r="N45" i="2"/>
  <c r="K45" i="2"/>
  <c r="N44" i="2"/>
  <c r="K44" i="2"/>
  <c r="N43" i="2"/>
  <c r="K43" i="2"/>
  <c r="N42" i="2"/>
  <c r="K42" i="2"/>
  <c r="N41" i="2"/>
  <c r="K41" i="2"/>
  <c r="N40" i="2"/>
  <c r="K40" i="2"/>
  <c r="N39" i="2"/>
  <c r="K39" i="2"/>
  <c r="N38" i="2"/>
  <c r="K38" i="2"/>
  <c r="K52" i="2" s="1"/>
  <c r="E11" i="1" s="1"/>
  <c r="N37" i="2"/>
  <c r="N35" i="2"/>
  <c r="K35" i="2"/>
  <c r="N34" i="2"/>
  <c r="K34" i="2"/>
  <c r="N33" i="2"/>
  <c r="K33" i="2"/>
  <c r="N32" i="2"/>
  <c r="K32" i="2"/>
  <c r="N31" i="2"/>
  <c r="K31" i="2"/>
  <c r="N30" i="2"/>
  <c r="K30" i="2"/>
  <c r="N29" i="2"/>
  <c r="K29" i="2"/>
  <c r="N28" i="2"/>
  <c r="K28" i="2"/>
  <c r="N27" i="2"/>
  <c r="K27" i="2"/>
  <c r="N26" i="2"/>
  <c r="K26" i="2"/>
  <c r="N25" i="2"/>
  <c r="K25" i="2"/>
  <c r="N24" i="2"/>
  <c r="K24" i="2"/>
  <c r="K36" i="2" s="1"/>
  <c r="E10" i="1" s="1"/>
  <c r="N23" i="2"/>
  <c r="N21" i="2"/>
  <c r="K21" i="2"/>
  <c r="N20" i="2"/>
  <c r="K20" i="2"/>
  <c r="N19" i="2"/>
  <c r="K19" i="2"/>
  <c r="N18" i="2"/>
  <c r="K18" i="2"/>
  <c r="N17" i="2"/>
  <c r="K17" i="2"/>
  <c r="N16" i="2"/>
  <c r="K16" i="2"/>
  <c r="N15" i="2"/>
  <c r="K15" i="2"/>
  <c r="N14" i="2"/>
  <c r="K14" i="2"/>
  <c r="N13" i="2"/>
  <c r="K13" i="2"/>
  <c r="N12" i="2"/>
  <c r="K12" i="2"/>
  <c r="N11" i="2"/>
  <c r="K11" i="2"/>
  <c r="N10" i="2"/>
  <c r="K10" i="2"/>
  <c r="N9" i="2"/>
  <c r="K9" i="2"/>
  <c r="K22" i="2" s="1"/>
  <c r="N8" i="2"/>
  <c r="N7" i="2"/>
  <c r="K20" i="1"/>
  <c r="J20" i="1"/>
  <c r="K18" i="1"/>
  <c r="J18" i="1"/>
  <c r="K8" i="1"/>
  <c r="J8" i="1"/>
  <c r="K7" i="1"/>
  <c r="J7" i="1"/>
  <c r="K1" i="1"/>
  <c r="J1" i="1"/>
  <c r="I1" i="1"/>
  <c r="K30" i="3" l="1"/>
  <c r="E18" i="1" s="1"/>
  <c r="I18" i="1" s="1"/>
  <c r="E19" i="1"/>
  <c r="E9" i="1"/>
  <c r="K114" i="2"/>
  <c r="K29" i="4"/>
  <c r="E20" i="1" s="1"/>
  <c r="I20" i="1" s="1"/>
  <c r="E21" i="1"/>
  <c r="E8" i="1" l="1"/>
  <c r="I8" i="1" s="1"/>
  <c r="E7" i="1"/>
  <c r="I7" i="1" s="1"/>
</calcChain>
</file>

<file path=xl/sharedStrings.xml><?xml version="1.0" encoding="utf-8"?>
<sst xmlns="http://schemas.openxmlformats.org/spreadsheetml/2006/main" count="1971" uniqueCount="543">
  <si>
    <t>Rozbudowa i nadbudowa budynku remizy Ochodniczj Straży Pożarnej w ROGÓŻNIE.</t>
  </si>
  <si>
    <t/>
  </si>
  <si>
    <t>Wykonawca:</t>
  </si>
  <si>
    <t>Data:</t>
  </si>
  <si>
    <t>Lp</t>
  </si>
  <si>
    <t>Kod branży</t>
  </si>
  <si>
    <t>Oznaczenie arkusza</t>
  </si>
  <si>
    <t>Nazwa elementu</t>
  </si>
  <si>
    <t>Wartość</t>
  </si>
  <si>
    <t>Oszczędności netto</t>
  </si>
  <si>
    <t>Komentarz</t>
  </si>
  <si>
    <t>Wskaźnik techniczno-ekonomiczny</t>
  </si>
  <si>
    <t>Powierzchnia obiektu</t>
  </si>
  <si>
    <t>Jednostka</t>
  </si>
  <si>
    <t>Udział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</si>
  <si>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</si>
  <si>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</si>
  <si>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</si>
  <si>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</si>
  <si>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</si>
  <si>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</si>
  <si>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</si>
  <si>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</si>
  <si>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</si>
  <si>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</si>
  <si>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</si>
  <si>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</si>
  <si>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 </t>
  </si>
  <si>
    <t>Kosztorys S</t>
  </si>
  <si>
    <t>Rozdział 1</t>
  </si>
  <si>
    <t>ROBOTY</t>
  </si>
  <si>
    <t>ELEMENT 1.1</t>
  </si>
  <si>
    <t>Roboty rozbiórkowe</t>
  </si>
  <si>
    <t>ELEMENT 1.2</t>
  </si>
  <si>
    <t>Wymiana pokrycia dachu</t>
  </si>
  <si>
    <t>ELEMENT 1.3</t>
  </si>
  <si>
    <t>Roboty ogólnobudowlane</t>
  </si>
  <si>
    <t>ELEMENT 1.4</t>
  </si>
  <si>
    <t>Podbudowy i posadzki</t>
  </si>
  <si>
    <t>ELEMENT 1.5</t>
  </si>
  <si>
    <t>Ściany i tynki</t>
  </si>
  <si>
    <t>ELEMENT 1.6</t>
  </si>
  <si>
    <t>Stropy i elementy dachowe</t>
  </si>
  <si>
    <t>ELEMENT 1.7</t>
  </si>
  <si>
    <t>Stolarka i ślusarka</t>
  </si>
  <si>
    <t>ELEMENT 1.8</t>
  </si>
  <si>
    <t>Elewacja</t>
  </si>
  <si>
    <t>ELEMENT 1.9</t>
  </si>
  <si>
    <t>Roboty w zakresie zagospodarowania</t>
  </si>
  <si>
    <t>Rozdział 2</t>
  </si>
  <si>
    <t>Rob.elektryczne</t>
  </si>
  <si>
    <t>13</t>
  </si>
  <si>
    <t>ELEMENT 2.1</t>
  </si>
  <si>
    <t>Element</t>
  </si>
  <si>
    <t>14</t>
  </si>
  <si>
    <t>Rozdział 3</t>
  </si>
  <si>
    <t>Roboty sanitarne</t>
  </si>
  <si>
    <t>15</t>
  </si>
  <si>
    <t>ELEMENT 3.1</t>
  </si>
  <si>
    <t>Dane wyjściowe</t>
  </si>
  <si>
    <t>Odniesienie do dokumentacji przetargowej</t>
  </si>
  <si>
    <t>Kod indywidualny</t>
  </si>
  <si>
    <t>Podstawa</t>
  </si>
  <si>
    <t>Opis robót</t>
  </si>
  <si>
    <t>Szacowany obmiar projektanta</t>
  </si>
  <si>
    <t>Obmiar zweryfikowany przez wykonawcę</t>
  </si>
  <si>
    <t>Krotność</t>
  </si>
  <si>
    <t>Cena jednostkowa netto</t>
  </si>
  <si>
    <t>Przykładowi producenci referencyjni</t>
  </si>
  <si>
    <t>Uwagi oferenta</t>
  </si>
  <si>
    <t>Notatka</t>
  </si>
  <si>
    <t>Rozdział</t>
  </si>
  <si>
    <t>1.1</t>
  </si>
  <si>
    <t>Rozebranie obróbek blacharskich komina,gąsiorów i przyściennj.z blachy nie nadającej się do użytku</t>
  </si>
  <si>
    <t>1.1.1</t>
  </si>
  <si>
    <t>KNR 401/535/8</t>
  </si>
  <si>
    <t>m2</t>
  </si>
  <si>
    <t>Norma: KNR 4-01 0535-08, ORGBUD wyd.I 1988 biuletyny do 9 1996
BIMES: Roboty remontowe budowlane</t>
  </si>
  <si>
    <t>Rozebranie pokrycia dachowego z blachy nie nadającej się do użytku</t>
  </si>
  <si>
    <t>1.1.2</t>
  </si>
  <si>
    <t>KNR 401/535/2</t>
  </si>
  <si>
    <t>Norma: KNR 4-01 0535-02, ORGBUD wyd.I 1988 biuletyny do 9 1996
BIMES: Roboty remontowe budowlane</t>
  </si>
  <si>
    <t>Rozebranie rynien z blachy nie nadającej się do użytku</t>
  </si>
  <si>
    <t>1.1.3</t>
  </si>
  <si>
    <t>KNR 401/535/4</t>
  </si>
  <si>
    <t>m</t>
  </si>
  <si>
    <t>Norma: KNR 4-01 0535-04, ORGBUD wyd.I 1988 biuletyny do 9 1996
BIMES: Roboty remontowe budowlane</t>
  </si>
  <si>
    <t>Rozebranie rur spustowych z blachy nadającej się do użytku</t>
  </si>
  <si>
    <t>1.1.4</t>
  </si>
  <si>
    <t>KNR 401/535/5</t>
  </si>
  <si>
    <t>Norma: KNR 4-01 0535-05, ORGBUD wyd.I 1988 biuletyny do 9 1996
BIMES: Roboty remontowe budowlane</t>
  </si>
  <si>
    <t>Rozebranie obróbek blacharskich pasa nadrynnowego.z blachy nie nadającej się do użytku</t>
  </si>
  <si>
    <t>1.1.5</t>
  </si>
  <si>
    <t>Rozebranie elementów więźb dachowych - ołacenie dachu o odstępie łat ponad 24 cm</t>
  </si>
  <si>
    <t>1.1.6</t>
  </si>
  <si>
    <t>KNR 401/430/5</t>
  </si>
  <si>
    <t>Norma: KNR 4-01 0430-05, ORGBUD wyd.I 1988 biuletyny do 9 1996
BIMES: Roboty remontowe budowlane</t>
  </si>
  <si>
    <t>Rozbiórka betonowych czapek kominowych</t>
  </si>
  <si>
    <t>1.1.7</t>
  </si>
  <si>
    <t>KNR 401/212/4</t>
  </si>
  <si>
    <t>Norma: KNR 4-01 0212-04, ORGBUD wyd.I 1988 biuletyny do 9 1996
BIMES: Roboty remontowe budowlane</t>
  </si>
  <si>
    <t>Rozebranie komina z cegieł na zaprawie cementowo-wapiennej</t>
  </si>
  <si>
    <t>1.1.8</t>
  </si>
  <si>
    <t>KNR 401/349/2</t>
  </si>
  <si>
    <t>m3</t>
  </si>
  <si>
    <t>Norma: KNR 4-01 0349-02, ORGBUD wyd.I 1988 biuletyny do 9 1996
BIMES: Roboty remontowe budowlane</t>
  </si>
  <si>
    <t>Rozebranie płyt dachowych żelbetowych, przy grubości płyty do 15 cm -  płyta w przyblizeniu 40 cm
R = 0,200   M = 1,000   S = 1,000</t>
  </si>
  <si>
    <t>1.1.9</t>
  </si>
  <si>
    <t>KNR 404/305/8</t>
  </si>
  <si>
    <t>Norma: KNR 4-01 0351-04, ORGBUD wyd.I 1988 biuletyny do 9 1996
BIMES: Roboty remontowe budowlane</t>
  </si>
  <si>
    <t>Rozebr.belek i podciągów jako niezależnych konstr.przy grubości węższego boku do 30 cm
R = 0,200   M = 1,000   S = 1,000</t>
  </si>
  <si>
    <t>1.1.10</t>
  </si>
  <si>
    <t>KNR 404/305/5</t>
  </si>
  <si>
    <t>Norma: KNR 4-04 0305-05, ORGBUD wyd.III 1994 biuletyny do 9 1996
BIMES: Roboty rozbiórkowe i wyburzeniowe budynków i budowli (MGPiB, W-wa-Olsztyn 1997r., Wyd. VI)</t>
  </si>
  <si>
    <t>Wykucie z muru bramy wjazdowej o pow.ponad 2 m2</t>
  </si>
  <si>
    <t>1.1.11</t>
  </si>
  <si>
    <t>KNR 401/354/10</t>
  </si>
  <si>
    <t>Norma: KNR 4-01 0354-10, ORGBUD wyd.I 1988 biuletyny do 9 1996
BIMES: Roboty remontowe budowlane</t>
  </si>
  <si>
    <t>Rozebranie ścian,filarów i kolumn z cegieł na zaprawie cementowo-wapiennej
R = 0,200   M = 1,000   S = 1,000</t>
  </si>
  <si>
    <t>1.1.12</t>
  </si>
  <si>
    <t>Wywiezienie samochodami samowyładowczymi gruzu z rozbieranych konstrukcji ceglanych  i żelbetowych na odległość do 1 km
R = 1,000   M = 1,000   S = 0,200</t>
  </si>
  <si>
    <t>1.1.13</t>
  </si>
  <si>
    <t>KNR 401/108/17</t>
  </si>
  <si>
    <t>Norma: KNR 4-01 0108-17, ORGBUD wyd.I 1988 biuletyny do 9 1996
BIMES: Roboty remontowe budowlane</t>
  </si>
  <si>
    <t>RAZEM 1.1  Roboty rozbiórkowe</t>
  </si>
  <si>
    <t>1.2</t>
  </si>
  <si>
    <t>Więźby dachowe jętkowe z tarcicy nasyconej, dach wielospadowy, konstrukcja impregnowana, suszona, strugana kl. I
R = 0,500   M = 1,000   S = 1,000</t>
  </si>
  <si>
    <t>1.2.1</t>
  </si>
  <si>
    <t># KNNR 2/401/2 analogia</t>
  </si>
  <si>
    <t>KNNR 2 0401-01 + NNRNKB 202 0525-04
Kancelaria Prezesa Rady Ministrów 2001</t>
  </si>
  <si>
    <t>Izolacje z folii dachowej - membrany, przymocowanej do konstrukcji drewnianej</t>
  </si>
  <si>
    <t>1.2.2</t>
  </si>
  <si>
    <t># KNNRW 2/604/2 analogia</t>
  </si>
  <si>
    <t>Norma: KNNR-W 2  0601-02, N.Z. WACETOB 1999
BIMES: Konstrukcje budowlane budownictwa ogólnego
Wacetob, Warszawa 2000</t>
  </si>
  <si>
    <t>(z.VI) Ołacenie - kontrłaty połaci dachowych dla membramy wstępnego krycia.
R = 0,880   M = 0,500   S = 1,000</t>
  </si>
  <si>
    <t>1.2.3</t>
  </si>
  <si>
    <t># NNRNKB 202/411/1 analogia</t>
  </si>
  <si>
    <t>Norma: NNRNKB 202 0411-01, ORGBUD wyd.I 1992-1999+ erraty z Zeszytów
BIMES: Nakłady uzupełniające do KNR 2-02 (Zeszyty "Orgbud" część I-XI)</t>
  </si>
  <si>
    <t>(z.IV) Pokrycie dachów o pow.ponad 100 m2 blachą stalową ocynkowaną powlekana 0,55-0,6. trapez lub blachodachówka - kolor w uzgodnieniu z Zamawiającym</t>
  </si>
  <si>
    <t>1.2.4</t>
  </si>
  <si>
    <t>NNRNKB 202/525/4</t>
  </si>
  <si>
    <t>Norma: NNRNKB 202 0525-04, ORGBUD wyd.I 1992-1999+ erraty z Zeszytów
BIMES: Nakłady uzupełniające do KNR 2-02 (Zeszyty "Orgbud" część I-XI)</t>
  </si>
  <si>
    <t>Izolacje cieplne z wełny mineralnej połaci dachowych i ścian strychu</t>
  </si>
  <si>
    <t>1.2.5</t>
  </si>
  <si>
    <t>KNRW 202/612/6</t>
  </si>
  <si>
    <t>Norma: KNR-W 2-02 0612-06, WACETOB wyd.I 1997
BIMES: Konstrukcje budowlane (wersja Wacetob z 2003 r.)</t>
  </si>
  <si>
    <t>1.2.6</t>
  </si>
  <si>
    <t>Okładziny  płytami gipsowo - kartonowymi na ruszcie pojedynczym, podwieszanym, metalowym z kształtowników CD i UD - płyta podwójna typ "ogień"</t>
  </si>
  <si>
    <t>1.2.7</t>
  </si>
  <si>
    <t>KNR 14/2012/1</t>
  </si>
  <si>
    <t>Norma: KNR 0-14 2012-01, IGM wyd.I 1996
BIMES: Roboty z gipsu i prefabrykatów gipsowych (suplement do KNR 2-02)</t>
  </si>
  <si>
    <t>Okładzina ścian kominów z elementów panelowych z blachy ocynk powlekanej.</t>
  </si>
  <si>
    <t>1.2.8</t>
  </si>
  <si>
    <t>KNRW 202/2605/1</t>
  </si>
  <si>
    <t>Norma: KNR-W 2-02 2605-01, WACETOB wyd.I 1997
BIMES: Konstrukcje budowlane (wersja Wacetob z 2003 r.)</t>
  </si>
  <si>
    <t>Montaż obróbek blacharskich z gotowych elementów prefabrykowanych, rury spustowe okrągłe, z blachy stalowej</t>
  </si>
  <si>
    <t>1.2.9</t>
  </si>
  <si>
    <t>KNNR 2/505/7 (1)</t>
  </si>
  <si>
    <t>Montaż obróbek blacharskich z gotowych elementów prefabrykowanych, rynny półokrągłe, z blachy stalowej - brak wymogu systemów grzewczych</t>
  </si>
  <si>
    <t>1.2.10</t>
  </si>
  <si>
    <t>KNNR 2/505/5 (1)</t>
  </si>
  <si>
    <t>Montaż obróbek blacharskich z gotowych elementów prefabrykowanych, szerokość w rozwinięciu ponad 25·cm, z blachy stalowej</t>
  </si>
  <si>
    <t>1.2.11</t>
  </si>
  <si>
    <t>KNNR 2/505/3 (1)</t>
  </si>
  <si>
    <t>Osadzenie okien w połaci dachowej, otwierane z siłownikiem</t>
  </si>
  <si>
    <t>1.2.12</t>
  </si>
  <si>
    <t>KNR 15/526/2</t>
  </si>
  <si>
    <t>szt</t>
  </si>
  <si>
    <t>RAZEM 1.2  Wymiana pokrycia dachu</t>
  </si>
  <si>
    <t>1.3</t>
  </si>
  <si>
    <t>Wykopy oraz przekopy wykonywane koparkami przedsiębiernymi 0.15 m3 na odkład w gruncie kat.III</t>
  </si>
  <si>
    <t>1.3.1</t>
  </si>
  <si>
    <t>KNR 201/215/2</t>
  </si>
  <si>
    <t>Norma: KNR 2-01 0215-02, ORGBUD wyd.II 1987 biuletyny do 9 1996
BIMES: Budowle i roboty ziemne (MGPiB, Kraków-Olsztyn 2004, Wyd. VII)</t>
  </si>
  <si>
    <t>Podkłady betonowe na podł.gruntowym - chudziak</t>
  </si>
  <si>
    <t>1.3.2</t>
  </si>
  <si>
    <t>KNR 202/1101/1</t>
  </si>
  <si>
    <t>Norma: KNR 2-02 1101-01, ORGBUD wyd. spec. 1998
BIMES: Konstrukcje budowlane</t>
  </si>
  <si>
    <t>Ławy fundamentowe prostokątne żelbetowe, szer.do 0.6m</t>
  </si>
  <si>
    <t>1.3.3</t>
  </si>
  <si>
    <t>KNR 202/202/1</t>
  </si>
  <si>
    <t>Norma: KNR 2-02 0202-01, ORGBUD wyd. spec. 1998
BIMES: Konstrukcje budowlane</t>
  </si>
  <si>
    <t>Przygotowanie i montaż zbrojenia elem.budynków i budowli - pręty żebrowane</t>
  </si>
  <si>
    <t>1.3.4</t>
  </si>
  <si>
    <t>KNR 202/290/2</t>
  </si>
  <si>
    <t>t</t>
  </si>
  <si>
    <t>Norma: KNR 2-02 0290-02, ORGBUD wyd. spec. 1998
BIMES: Konstrukcje budowlane</t>
  </si>
  <si>
    <t>Przygotowanie i montaż zbrojenia elem.budynków i budowli - pręty gładkie</t>
  </si>
  <si>
    <t>1.3.5</t>
  </si>
  <si>
    <t>KNR 202/290/1</t>
  </si>
  <si>
    <t>Norma: KNR 2-02 0290-01, ORGBUD wyd. spec. 1998
BIMES: Konstrukcje budowlane</t>
  </si>
  <si>
    <t>Ściany betonowe proste gr.20cm wys.do 3m</t>
  </si>
  <si>
    <t>1.3.6</t>
  </si>
  <si>
    <t>KNR 202/206/1</t>
  </si>
  <si>
    <t>Norma: KNR 2-02 0206-01, ORGBUD wyd. spec. 1998
BIMES: Konstrukcje budowlane</t>
  </si>
  <si>
    <t>Izolacje przeciwwilgoc.powłokowe bitumiczne poziome - wyk.na zimno z emulsji asfalt.- pierwsza warstwa</t>
  </si>
  <si>
    <t>1.3.7</t>
  </si>
  <si>
    <t>KNR 202/602/1</t>
  </si>
  <si>
    <t>Norma: KNR 2-02 0602-01, ORGBUD wyd. spec. 1998
BIMES: Konstrukcje budowlane</t>
  </si>
  <si>
    <t>Izolacje przeciwwilgoc.powłokowe bitumiczne poziome - wyk.na zimno z emulsji asfalt.- druga i nast.warstwa</t>
  </si>
  <si>
    <t>1.3.8</t>
  </si>
  <si>
    <t>KNR 202/602/2</t>
  </si>
  <si>
    <t>Norma: KNR 2-02 0602-02, ORGBUD wyd. spec. 1998
BIMES: Konstrukcje budowlane</t>
  </si>
  <si>
    <t>Izolacje przeciwwilgociowe powłokowe bitumiczne pionowe - wyk. na zimno z emulsji asfaltowej - pierwsza warstwa</t>
  </si>
  <si>
    <t>1.3.9</t>
  </si>
  <si>
    <t>KNRW 202/603/1</t>
  </si>
  <si>
    <t>Norma: KNR-W 2-02 0603-01, WACETOB wyd.I 1997
BIMES: Konstrukcje budowlane (wersja Wacetob z 2003 r.)</t>
  </si>
  <si>
    <t>Izolacje przeciwwilgociowe powłokowe bitumiczne pionowe - wyk. na zimno z emulsji asfaltowej - druga i nast. warstwa</t>
  </si>
  <si>
    <t>1.3.10</t>
  </si>
  <si>
    <t>KNRW 202/603/2</t>
  </si>
  <si>
    <t>Norma: KNR-W 2-02 0603-02, WACETOB wyd.I 1997
BIMES: Konstrukcje budowlane (wersja Wacetob z 2003 r.)</t>
  </si>
  <si>
    <t>(z.V) Izolacje przeciwwilgociowe ław fundamentowych z papy zgrzewalnej</t>
  </si>
  <si>
    <t>1.3.11</t>
  </si>
  <si>
    <t>NNRNKB 202/618/1</t>
  </si>
  <si>
    <t>Norma: NNRNKB 202 0618-01, ORGBUD wyd.I 1992-1999+ erraty z Zeszytów
BIMES: Nakłady uzupełniające do KNR 2-02 (Zeszyty "Orgbud" część I-XI)</t>
  </si>
  <si>
    <t>Docieplenie ścian fundamentowych płytami polistyrenowymi (styropianowymi) XPS grub,10 cm.</t>
  </si>
  <si>
    <t>1.3.12</t>
  </si>
  <si>
    <t>KNR 41/115/1</t>
  </si>
  <si>
    <t>Norma: KNR 0-41 0115-01, IGM wyd.I 2002
BIMES: Izolacje pionowe i poziome budowli wg technologii firmy Deitermann (normy zakładowe IGM Wa-wa Olsztyn 2001)</t>
  </si>
  <si>
    <t>Izolacje przeciwwilgociowe i przeciwwodne z folii kubełkowej.</t>
  </si>
  <si>
    <t>1.3.13</t>
  </si>
  <si>
    <t>KNRW 202/606/3</t>
  </si>
  <si>
    <t>Norma: KNR-W 2-02 0606-03, WACETOB wyd.I 1997
BIMES: Konstrukcje budowlane (wersja Wacetob z 2003 r.)</t>
  </si>
  <si>
    <t>Podkłady z ubitych materiałów sypkich na podł.gruntowym</t>
  </si>
  <si>
    <t>1.3.14</t>
  </si>
  <si>
    <t>KNR 202/1101/7</t>
  </si>
  <si>
    <t>Norma: KNR 2-02 1101-07, ORGBUD wyd. spec. 1998
BIMES: Konstrukcje budowlane</t>
  </si>
  <si>
    <t>RAZEM 1.3  Roboty ogólnobudowlane</t>
  </si>
  <si>
    <t>1.4</t>
  </si>
  <si>
    <t>Podkłady betonowe na podł.gruntowym</t>
  </si>
  <si>
    <t>1.4.1</t>
  </si>
  <si>
    <t>Izolacje przeciwwilgoc.i przeciwwodne z folii polietylen.szerokiej - 2 warstwy</t>
  </si>
  <si>
    <t>1.4.2</t>
  </si>
  <si>
    <t>KNR 202/607/2</t>
  </si>
  <si>
    <t>Norma: KNR 2-02 0607-02, ORGBUD wyd. spec. 1998
BIMES: Konstrukcje budowlane</t>
  </si>
  <si>
    <t>Izolacje cieplne z płyt styropianowych XPS poziome na wierzchu konstr.na sucho - jedna warstwa gr. 5 cm.</t>
  </si>
  <si>
    <t>1.4.3</t>
  </si>
  <si>
    <t>KNR 202/609/3</t>
  </si>
  <si>
    <t>Norma: KNR 2-02 0609-03, ORGBUD wyd. spec. 1998
BIMES: Konstrukcje budowlane</t>
  </si>
  <si>
    <t>Posadzki cementowe wraz  zatarte na ostro gr.25mm</t>
  </si>
  <si>
    <t>1.4.4</t>
  </si>
  <si>
    <t>KNR 202/1106/1</t>
  </si>
  <si>
    <t>Norma: KNR 2-02 1106-01, ORGBUD wyd. spec. 1998
BIMES: Konstrukcje budowlane</t>
  </si>
  <si>
    <t>Posadzki cementowe i zatarte - pogrubienie posadzki o 7,5 cm</t>
  </si>
  <si>
    <t>1.4.5</t>
  </si>
  <si>
    <t>KNR 202/1106/3</t>
  </si>
  <si>
    <t>Norma: KNR 2-02 1106-03, ORGBUD wyd. spec. 1998
BIMES: Konstrukcje budowlane</t>
  </si>
  <si>
    <t>Posadzki cementowe  - dopłata za zbrojenie siatką stalową</t>
  </si>
  <si>
    <t>1.4.6</t>
  </si>
  <si>
    <t>KNR 202/1106/7</t>
  </si>
  <si>
    <t>Norma: KNR 2-02 1106-07, ORGBUD wyd. spec. 1998
BIMES: Konstrukcje budowlane</t>
  </si>
  <si>
    <t>Posadzka przemysłowa samopoziomująca z masy CEM TOP NI 50 grubości 10 mm (wykonanie aplikacjiobejmującej dostawę i aplikację docelowej posadzki żywicznej, np. epoksydowej lub poliuretanowej, wraz z przygotowaniem podłoża, gruntowaniem, warstwą zasadniczą, zasypem antypoślizgowym oraz warstwą zamykającą)</t>
  </si>
  <si>
    <t>1.4.7</t>
  </si>
  <si>
    <t># KNR BC 5/511/2 analogia</t>
  </si>
  <si>
    <t>Posadzki z płytek ceramicznych na gotowym podłożu - płytki terakotowe, smarowanie pojedyncze, montaż płytek w układzie prostym, płytki duże 30x60 cm, 60x60 cm, 30x90 cm, 60x120 cm</t>
  </si>
  <si>
    <t>1.4.8</t>
  </si>
  <si>
    <t>DC 20/311/3</t>
  </si>
  <si>
    <t>RAZEM 1.4  Podbudowy i posadzki</t>
  </si>
  <si>
    <t>1.5</t>
  </si>
  <si>
    <t>Ściany budynków jednokondygnacyjnych o wysokości ponad 4.5·m, z bloczków z betonu komórkowego, bloczek 49·cm, ściana grubości 24·cm</t>
  </si>
  <si>
    <t>1.5.1</t>
  </si>
  <si>
    <t>KNRW 202/109/1 (1)</t>
  </si>
  <si>
    <t>Norma: KNR-W 2-02 0109-01, WACETOB wyd.I 1997
BIMES: Konstrukcje budowlane (wersja Wacetob z 2003 r.)</t>
  </si>
  <si>
    <t>Wieńce żelbetowe stos.desk.obw.do przekr.do 8</t>
  </si>
  <si>
    <t>1.5.2</t>
  </si>
  <si>
    <t>KNR 202/210/1</t>
  </si>
  <si>
    <t>Norma: KNR 2-02 0210-01, ORGBUD wyd. spec. 1998
BIMES: Konstrukcje budowlane</t>
  </si>
  <si>
    <t>Belki i nadprożai, stos.desk.obw.do przekr.do 12</t>
  </si>
  <si>
    <t>1.5.3</t>
  </si>
  <si>
    <t>KNR 202/210/3</t>
  </si>
  <si>
    <t>Norma: KNR 2-02 0210-03, ORGBUD wyd. spec. 1998
BIMES: Konstrukcje budowlane</t>
  </si>
  <si>
    <t>Przygotowanie i montaż zbrojenia elem.budynków i budowli,wieńów,belek,nadproży - pręty gładkie</t>
  </si>
  <si>
    <t>1.5.4</t>
  </si>
  <si>
    <t>Przygotowanie i montaż zbrojenia elem.budynków i budowli ,wieńów,belek,nadproży- pręty żebrowane</t>
  </si>
  <si>
    <t>1.5.5</t>
  </si>
  <si>
    <t>Tynki zwykłe III kategorii tynki ścian i słupów, wykonywane mechanicznie</t>
  </si>
  <si>
    <t>1.5.6</t>
  </si>
  <si>
    <t>KNKRB 2/802/1 (1)</t>
  </si>
  <si>
    <t>Norma: KNR 4-01 0711-08, ORGBUD wyd.I 1988 biuletyny do 9 1996
BIMES: Roboty remontowe budowlane</t>
  </si>
  <si>
    <t>(z.VII) tynki z mieszanki tynkarskiej  wykonywane ręcznie na ościeżach o szer. do 25 cm</t>
  </si>
  <si>
    <t>1.5.7</t>
  </si>
  <si>
    <t>NNRNKB 202/841/6</t>
  </si>
  <si>
    <t>Norma: NNRNKB 202 0841-06, ORGBUD wyd.I 1992-1999+ erraty z Zeszytów
BIMES: Nakłady uzupełniające do KNR 2-02 (Zeszyty "Orgbud" część I-XI)</t>
  </si>
  <si>
    <t>Jednokrotne gruntowanie emulsją ATLAS UNI-GRUNT</t>
  </si>
  <si>
    <t>1.5.8</t>
  </si>
  <si>
    <t>KNR 23/2611/2</t>
  </si>
  <si>
    <t>Norma: KNR 0-23 2611-02, IGM wyd.I 1999
BIMES: Systemy ocieplenia ścian zewnętrznych budynków "Atlas Stopter", "Atlas Roker"</t>
  </si>
  <si>
    <t>Dwukrotne malowanie farbami emulsyjnymi powierzchni wewnętrznych - tynków gładkich bez gruntowania</t>
  </si>
  <si>
    <t>1.5.9</t>
  </si>
  <si>
    <t>KNR 202/1505/1</t>
  </si>
  <si>
    <t>Norma: KNR 2-02 1505-01, ORGBUD wyd. spec. 1998
BIMES: Konstrukcje budowlane</t>
  </si>
  <si>
    <t>Malowanie farbami olejnymi/ lakierem wodny - lamperia</t>
  </si>
  <si>
    <t>1.5.10</t>
  </si>
  <si>
    <t>KNNRW 3/1004/1</t>
  </si>
  <si>
    <t>RAZEM 1.5  Ściany i tynki</t>
  </si>
  <si>
    <t>1.6</t>
  </si>
  <si>
    <t>Płyty żelbetowe, stropowe płaskie, grubość 15·cm, beton podawany pompą</t>
  </si>
  <si>
    <t>1.6.1</t>
  </si>
  <si>
    <t>KNR 202/216/2 (2)</t>
  </si>
  <si>
    <t>Norma: KNR 2-02 0216-02, ORGBUD wyd. spec. 1998
BIMES: Konstrukcje budowlane</t>
  </si>
  <si>
    <t>Zbrojenie konstrukcji żelbetowych elementów budynków i budowli, pręty stalowe okrągłe żebrowane, Fi 8-14·mm</t>
  </si>
  <si>
    <t>1.6.2</t>
  </si>
  <si>
    <t>KNR 202/290/2 (2)</t>
  </si>
  <si>
    <t>Komin 2 kanałowy z pustaków betonowych</t>
  </si>
  <si>
    <t>1.6.3</t>
  </si>
  <si>
    <t>KNRW 202/128/6</t>
  </si>
  <si>
    <t>Norma: KNR-W 2-02 0128-06, WACETOB wyd.I 1997
BIMES: Konstrukcje budowlane (wersja Wacetob z 2003 r.)</t>
  </si>
  <si>
    <t>(z.II) Płyty żelbetowe - nakrywa kominowa gr. 8 cm płaskie
Robocizna
Beton zwykły z kruszywa naturalnego
Drewno okrągłe na stemple budowlane
Deski iglaste obrzynane gr.25 mm kl.III
Deski iglaste obrzynane 38 mm kl.III'
Gwoździe budowlane okrągłe gołe
Środek transportowy
Żuraw do 5t</t>
  </si>
  <si>
    <t>1.6.4</t>
  </si>
  <si>
    <t># NNRNKB 202 0230a-01</t>
  </si>
  <si>
    <t>NNRNKB 202 0230a-01
ORGBUD wyd.I 1992-1999+ erraty z Zeszytów</t>
  </si>
  <si>
    <t>Rusztowania ramowe warszawskie jednokolumnowe wys.do 6 m</t>
  </si>
  <si>
    <t>1.6.5</t>
  </si>
  <si>
    <t>KNR 202/1611/2</t>
  </si>
  <si>
    <t>kolumna</t>
  </si>
  <si>
    <t>Norma: KNR 2-02 1611-02, ORGBUD wyd. spec. 1998
BIMES: Konstrukcje budowlane</t>
  </si>
  <si>
    <t>(z.VII) tynki z mieszanki tynkarskiej wykonywane ręcznie na stropach</t>
  </si>
  <si>
    <t>1.6.6</t>
  </si>
  <si>
    <t>NNRNKB 202/841/2</t>
  </si>
  <si>
    <t>Norma: NNRNKB 202 0841-02, ORGBUD wyd.I 1992-1999+ erraty z Zeszytów
BIMES: Nakłady uzupełniające do KNR 2-02 (Zeszyty "Orgbud" część I-XI)</t>
  </si>
  <si>
    <t>1.6.7</t>
  </si>
  <si>
    <t>1.6.8</t>
  </si>
  <si>
    <t>RAZEM 1.6  Stropy i elementy dachowe</t>
  </si>
  <si>
    <t>1.7</t>
  </si>
  <si>
    <t>Bramy garażowe systemowe z napędem, sygnalizacja otwarcia</t>
  </si>
  <si>
    <t>1.7.1</t>
  </si>
  <si>
    <t>KNRW 202/1205/1</t>
  </si>
  <si>
    <t>Norma: KNR-W 2-02 1205-01, WACETOB wyd.I 1997
BIMES: Konstrukcje budowlane (wersja Wacetob z 2003 r.)</t>
  </si>
  <si>
    <t>Drzwi i ścianki aluminiowe, 1-skrzydłowe - drzwi z profili z izolacją termiczną, z samozamykaczem, dwoma zamkami, uszczelkami EPDM, panelem z pianką PUR oraz współczynnikiem U = 1,1 W/m²K.</t>
  </si>
  <si>
    <t>1.7.2</t>
  </si>
  <si>
    <t>KNRW 202/1040/1</t>
  </si>
  <si>
    <t>Drzwi i ścianki aluminiowe, 2-skrzydłowe  - drzwi z profili z izolacją termiczną, z samozamykaczem, dwoma zamkami, uszczelkami EPDM, panelem z pianką PUR oraz współczynnikiem U = 1,1 W/m²K.</t>
  </si>
  <si>
    <t>1.7.3</t>
  </si>
  <si>
    <t>KNRW 202/1040/2</t>
  </si>
  <si>
    <t>RAZEM 1.7  Stolarka i ślusarka</t>
  </si>
  <si>
    <t>1.8</t>
  </si>
  <si>
    <t>Rusztowania ramowe elewacyjne o szer. 0,73 m i rozstawie podłużnym ram 2,57 m o wys. do 10 m
Robocizna
Bale iglaste obrzynane 50 mm kl.II
Kołki rozporowe z tworzywa sztucznego
Rusztowania ramowe elewacyjne</t>
  </si>
  <si>
    <t>1.8.1</t>
  </si>
  <si>
    <t>KNR AT 5/1651/1</t>
  </si>
  <si>
    <t xml:space="preserve">Norma: KNR AT-05 1651-01, ATHENASOFT wyd.I 2001
</t>
  </si>
  <si>
    <t>Przygotowanie podłoża pod ocieplenie metodą lekką - mokrą, gruntowanie</t>
  </si>
  <si>
    <t>1.8.2</t>
  </si>
  <si>
    <t>DC 21/701/1 (1)</t>
  </si>
  <si>
    <t>Zamocowanie listwy startowej</t>
  </si>
  <si>
    <t>1.8.3</t>
  </si>
  <si>
    <t>DC 21/701/2 (1)</t>
  </si>
  <si>
    <t>Ocieplenie ścian budynków z gazobetonu płytami styropianowymi grrub. 20 cm metodą lekką-mokrą wraz z przyg. podłoża i ręczne wyk. wyprawy elewacyjnej cienkowarstwowej z got. tynku akrylowego '' baranek'' gr.1,5 mm. barwiony w masie</t>
  </si>
  <si>
    <t>1.8.4</t>
  </si>
  <si>
    <t>KNR 17/2610/1</t>
  </si>
  <si>
    <t>Norma: KNR 0-17 2610-01, IGM wyd.I 1998
BIMES: System ocieplania ścian zewnętrznych budynków "Ceresit" (Warszawa 1998 r., wyd.I)</t>
  </si>
  <si>
    <t>Ocieplenie ścian budynków płytami styropianowymi metodą lekką-mokrą przy użyciu gotowych zapraw klejących - ochrona narożników wypukłych kątownikiem metalowym</t>
  </si>
  <si>
    <t>1.8.5</t>
  </si>
  <si>
    <t>KNR 17/2609/8</t>
  </si>
  <si>
    <t>mb</t>
  </si>
  <si>
    <t>Norma: KNR 0-17 2609-08, IGM wyd.I 1998
BIMES: System ocieplania ścian zewnętrznych budynków "Ceresit" (Warszawa 1998 r., wyd.I)</t>
  </si>
  <si>
    <t>Wykonanie tynków mozaikowych na gotowym podłożu z zaprawy  o wielkości kamienia 1,2 mm
Robocizna
Zaprawa -tynk mozaikowy gr 1,2 mm
Środek gruntujący
Wyciąg
Środek transportowy'</t>
  </si>
  <si>
    <t>1.8.6</t>
  </si>
  <si>
    <t>KNR K 4/109/1</t>
  </si>
  <si>
    <t xml:space="preserve">Norma: KNR K-04 0109-01, KOPRIN 2002
</t>
  </si>
  <si>
    <t>Malowanie elewacji farbami silikonowymi, dwukrotne, farbą Silancolor Pittura, W TYM MALOWANIE NAPISÓW ORAZ ELEMENTY OZDOBNE ELEWACJI ZGODNIE Z DOKUMENATCJĄ PROJEKTOWĄ, z uprzednim mycem i impregnacją</t>
  </si>
  <si>
    <t>1.8.7</t>
  </si>
  <si>
    <t>DC 19/602/3 (1)</t>
  </si>
  <si>
    <t>Daszek szklany Ciemniony na podporach Zupitex</t>
  </si>
  <si>
    <t>1.8.8</t>
  </si>
  <si>
    <t>KSNR 7/206/1</t>
  </si>
  <si>
    <t>Norma: KSNR 7 0206-01, PROMOCJA 1995, biuletyny do 9 1996
BIMES: Konstrukcje metalowe</t>
  </si>
  <si>
    <t>Wykonania elementów konstrukcyjno-montażowych pod figurę, wnęka, mocowanie - figura poza zakresem zamówneinia</t>
  </si>
  <si>
    <t>1.8.9</t>
  </si>
  <si>
    <t># Kalkulacja indywidualna</t>
  </si>
  <si>
    <t>kpl.</t>
  </si>
  <si>
    <t>RAZEM 1.8  Elewacja</t>
  </si>
  <si>
    <t>1.9</t>
  </si>
  <si>
    <t>Wykopy nieumocnione ze skarpami z wyrzuceniem gruntu łopatami na dowolne strony wykopu, głębokośc do 1,5·m, wykop wąski, dno szerokości do 1,5·m, skarpy 1;0,25, grunt kategorii III</t>
  </si>
  <si>
    <t>1.9.1</t>
  </si>
  <si>
    <t>KNP 1/401/2 (3)</t>
  </si>
  <si>
    <t>Wywóz ziemi samochodami samowyładowczymi na odległość do 1 km grunt.kat. IV
R = 1,000   M = 1,000   S = 0,200</t>
  </si>
  <si>
    <t>1.9.2</t>
  </si>
  <si>
    <t>KNR 401/108/7</t>
  </si>
  <si>
    <t>Norma: KNR 4-01 0108-07, ORGBUD wyd.I 1988 biuletyny do 9 1996
BIMES: Roboty remontowe budowlane</t>
  </si>
  <si>
    <t>Ręczne profilowanie i zagęszenie podłoża pod koryta odwodnienia nawierzchni w gr.kat.III-IV</t>
  </si>
  <si>
    <t>1.9.3</t>
  </si>
  <si>
    <t>KNR 231/103/2</t>
  </si>
  <si>
    <t>Norma: KNR 2-31 0103-02, ORGBUD wyd.III 1993 biuletyny do 9 1996
BIMES: Nawierzchnie na drogach i ulicach</t>
  </si>
  <si>
    <t>Warstwy podsypkowe, podsypka piaskowa, zagęszczenie ręczne grubość warstwy po zagęszczeniu 3·cm</t>
  </si>
  <si>
    <t>1.9.4</t>
  </si>
  <si>
    <t>KNR 231/105/1</t>
  </si>
  <si>
    <t>KNR 2-31 0105-03 + KNR 2-31 0105-04
ORGBUD wyd.III 1993 biuletyny do 9 1996</t>
  </si>
  <si>
    <t>Warstwy podsypkowe, podsypka piaskowa, zagęszczenie ręczne dodatek za każdy następny 1·cm grubości warstwy</t>
  </si>
  <si>
    <t>1.9.5</t>
  </si>
  <si>
    <t>KNR 231/105/2</t>
  </si>
  <si>
    <t>Podbudowy z kruszyw, pospółka, warstwa dolna, grubość warstwy po zagęszczeniu 20·cm</t>
  </si>
  <si>
    <t>1.9.6</t>
  </si>
  <si>
    <t>KNR 231/114/1</t>
  </si>
  <si>
    <t>Rowki pod obrzeża o wym. 20x20 cm w gruncie kat.III-IV</t>
  </si>
  <si>
    <t>1.9.7</t>
  </si>
  <si>
    <t>KNR 231/401/2</t>
  </si>
  <si>
    <t>Norma: KNR 2-31 0401-02, ORGBUD wyd.III 1993 biuletyny do 9 1996
BIMES: Nawierzchnie na drogach i ulicach</t>
  </si>
  <si>
    <t>Ława pod obrzeża betonowa zwykła</t>
  </si>
  <si>
    <t>1.9.8</t>
  </si>
  <si>
    <t>KNR 231/402/3</t>
  </si>
  <si>
    <t>Norma: KNR 2-31 0402-03, ORGBUD wyd.III 1993 biuletyny do 9 1996
BIMES: Nawierzchnie na drogach i ulicach</t>
  </si>
  <si>
    <t>Krawężniki betonowe wystające o wym. 15x30 cm na podsypce cem.piaskowej - krawężniki LEŻACE NA WJAZDACH/ BRAMACH</t>
  </si>
  <si>
    <t>1.9.9</t>
  </si>
  <si>
    <t>KNR 231/403/3</t>
  </si>
  <si>
    <t>Norma: KNR 2-31 0403-03, ORGBUD wyd.III 1993 biuletyny do 9 1996
BIMES: Nawierzchnie na drogach i ulicach</t>
  </si>
  <si>
    <t>Obrzeża betonowe o wym. 30x8 cm z odzysku na podsypce cem.piaskowej z wyp.spoin zaprawą   - przekładka.</t>
  </si>
  <si>
    <t>1.9.10</t>
  </si>
  <si>
    <t>KNR 231/407/5</t>
  </si>
  <si>
    <t>Norma: KNR 2-31 0407-05, ORGBUD wyd.III 1993 biuletyny do 9 1996
BIMES: Nawierzchnie na drogach i ulicach</t>
  </si>
  <si>
    <t>Nawierzchnie z kostki brukowej betonowej grub. 8 cm na podsypce cementowo-piaskowej</t>
  </si>
  <si>
    <t>1.9.11</t>
  </si>
  <si>
    <t>KNR 231/511/3</t>
  </si>
  <si>
    <t>Norma: KNR 2-31 0511-03, ORGBUD wyd.III 1993 biuletyny do 9 1996
BIMES: Nawierzchnie na drogach i ulicach</t>
  </si>
  <si>
    <t>RAZEM 1.9  Roboty w zakresie zagospodarowania</t>
  </si>
  <si>
    <t>RAZEM 1  ROBOTY</t>
  </si>
  <si>
    <t>2.1</t>
  </si>
  <si>
    <t>Przygotowanie podłoża pod oprawy oświetleniowe przykręcane na cegle mocowane na kołkach kotwiących (il.mocowań 2)</t>
  </si>
  <si>
    <t>2.1.1</t>
  </si>
  <si>
    <t>KNR 508/502/5</t>
  </si>
  <si>
    <t>kpl</t>
  </si>
  <si>
    <t>Norma: KNR 5-08 0502-05, ORGBUD wyd.III 1986 biuletyny do 9 1996
BIMES: Instalacje i osprzęt światła, siły i sygnalizacji (wydanie VI 1999, z uwzględnionym współczynnikiem 0,955)</t>
  </si>
  <si>
    <t>Montaż skrzynek i rozdzielnic skrzynkowych o masie do 20kg wraz z konstrukcją - mocowanie przez przykręcenie do gotowego podłoża wraz z wyłącznikeim PWP, okablowaniem i przyciskiem na elewacji</t>
  </si>
  <si>
    <t>2.1.2</t>
  </si>
  <si>
    <t>KNR 508/404/8</t>
  </si>
  <si>
    <t>Norma: KNR 5-08 0404-08, ORGBUD wyd.III 1986 biuletyny do 9 1996
BIMES: Instalacje i osprzęt światła, siły i sygnalizacji (wydanie VI 1999, z uwzględnionym współczynnikiem 0,955)</t>
  </si>
  <si>
    <t>Sprawdzenie stanu izolacji</t>
  </si>
  <si>
    <t>2.1.3</t>
  </si>
  <si>
    <t>KNR 508/811/1</t>
  </si>
  <si>
    <t>Norma: KNR 5-08 0811-01, ORGBUD wyd.III 1986 biuletyny do 9 1996
BIMES: Instalacje i osprzęt światła, siły i sygnalizacji (wydanie VI 1999, z uwzględnionym współczynnikiem 0,955)</t>
  </si>
  <si>
    <t>Sprawdzenie próbnikiem napięcia punktu odbioru w instalacji wtynkowej</t>
  </si>
  <si>
    <t>2.1.4</t>
  </si>
  <si>
    <t>KNR 508/811/3</t>
  </si>
  <si>
    <t>Norma: KNR 5-08 0811-03, ORGBUD wyd.III 1986 biuletyny do 9 1996
BIMES: Instalacje i osprzęt światła, siły i sygnalizacji (wydanie VI 1999, z uwzględnionym współczynnikiem 0,955)</t>
  </si>
  <si>
    <t>Podłączenie przewodów pojedynczych w izolacji polwinitowej pod zaciski lub bolce (przekrój żył do 2.5 mm2)</t>
  </si>
  <si>
    <t>2.1.5</t>
  </si>
  <si>
    <t>KNR 508/812/1</t>
  </si>
  <si>
    <t>Norma: KNR 5-08 0812-01, ORGBUD wyd.III 1986 biuletyny do 9 1996
BIMES: Instalacje i osprzęt światła, siły i sygnalizacji (wydanie VI 1999, z uwzględnionym współczynnikiem 0,955)</t>
  </si>
  <si>
    <t>Przewody kabelkowe w powłoce wciągane do rur</t>
  </si>
  <si>
    <t>2.1.6</t>
  </si>
  <si>
    <t>KNR 508/207/1</t>
  </si>
  <si>
    <t>Norma: KNR 5-08 0207-01, ORGBUD wyd.III 1986 biuletyny do 9 1996
BIMES: Instalacje i osprzęt światła, siły i sygnalizacji (wydanie VI 1999, z uwzględnionym współczynnikiem 0,955)</t>
  </si>
  <si>
    <t>Montaż puszki uniwersalnej mocowan. na podłożu z cegły z podłączeniem przewodów
Robocizna
Puszka uniwersalna
Kołki rozporowe</t>
  </si>
  <si>
    <t>2.1.7</t>
  </si>
  <si>
    <t>E 8/1200/1</t>
  </si>
  <si>
    <t xml:space="preserve">Norma: E 0508 1200-01, OKRB Warszawa zeszyt WACETOB
</t>
  </si>
  <si>
    <t>Wykucie i otynkowanie bruzd w konstrukcjach betonowych</t>
  </si>
  <si>
    <t>2.1.8</t>
  </si>
  <si>
    <t>KNKRB 3/404/1</t>
  </si>
  <si>
    <t>Rury winidurowe karbowane (giętkie) układane p.t. w gotowych bruzdach bez zaprawiania bruzd (śr.do 19mm podłoże inne niż beton)</t>
  </si>
  <si>
    <t>2.1.9</t>
  </si>
  <si>
    <t>KNR 508/109/5</t>
  </si>
  <si>
    <t>Norma: KNR 5-08 0109-05, ORGBUD wyd.III 1986 biuletyny do 9 1996
BIMES: Instalacje i osprzęt światła, siły i sygnalizacji (wydanie VI 1999, z uwzględnionym współczynnikiem 0,955)</t>
  </si>
  <si>
    <t>Montaż na gotowym podłożu opraw świetlówkowych przemysłowych, zawieszane końcowe, linki, strugo- i pyłoodporne, pyłoszczelne , oprawy w częci grazowej o strumieniu min 20000lm 6 szt, pozostałe pomieszczenia oprawy 1000lm</t>
  </si>
  <si>
    <t>2.1.10</t>
  </si>
  <si>
    <t>KNRW 508/515/2</t>
  </si>
  <si>
    <t>Oprawy oświetlenia zewnętrznego, wymiana na przewieszce</t>
  </si>
  <si>
    <t>2.1.11</t>
  </si>
  <si>
    <t>KSNR 9/1005/2</t>
  </si>
  <si>
    <t>Łączniki i przyciski instalacyjne, podtynkowy, w puszce instalacyjnej świecznikowy</t>
  </si>
  <si>
    <t>2.1.12</t>
  </si>
  <si>
    <t>KNNRW 5/306/3</t>
  </si>
  <si>
    <t>Montaż gniazda podtynkowego, w tym złacze zasimania AED</t>
  </si>
  <si>
    <t>2.1.13</t>
  </si>
  <si>
    <t>DC 8/105/1</t>
  </si>
  <si>
    <t>Osprzęt instalacyjny n. t., szczelny - gniazdo silówe x2 + 3x gniazdo 230V - zestaw  z zabezpieczeniem
R = 0,955   M = 1,000   S = 1,000</t>
  </si>
  <si>
    <t>2.1.14</t>
  </si>
  <si>
    <t>KNR 518/1707/9</t>
  </si>
  <si>
    <t>Dostawa i montaż szafy teletechnicznej - bez osprzetu aktywnego, szafa do 9U</t>
  </si>
  <si>
    <t>2.1.15</t>
  </si>
  <si>
    <t>szt.</t>
  </si>
  <si>
    <t>Instalacja monitoringu - 8 kamer, rozprowadzenie, rejestrator</t>
  </si>
  <si>
    <t>2.1.16</t>
  </si>
  <si>
    <t>Odtworzenie instalacji alarmowej - sygnalizacja otwarcia drzwi, powiadomienie na telefon</t>
  </si>
  <si>
    <t>2.1.17</t>
  </si>
  <si>
    <t>Ukladanie kabli teletechnicznych  wraz z przepustami kablowymi oraz wprowadzenie kabla światłowodowego
R = 0,955   M = 1,000   S = 1,000</t>
  </si>
  <si>
    <t>2.1.18</t>
  </si>
  <si>
    <t>KNR 1306/801/3</t>
  </si>
  <si>
    <t>Montaż uziomu powierzchniowego, otokowego, z płaskownika ·mm w ziemi wraz ze złączem na elewacji oraz podejsciem do uziemień skrzyń
R = 0,955   M = 1,000   S = 1,000</t>
  </si>
  <si>
    <t>2.1.19</t>
  </si>
  <si>
    <t>KNR 518/1602/1</t>
  </si>
  <si>
    <t>Wykonanie kompletnej instalacji odgromowej obiektu, 5 zwodów pionowych, rozprowadzeiw w kalenicy wraz z iglicami w tym na kominach.</t>
  </si>
  <si>
    <t>2.1.20</t>
  </si>
  <si>
    <t># KNR 508/607/4 analogia</t>
  </si>
  <si>
    <t>RAZEM 2.1  Element</t>
  </si>
  <si>
    <t>RAZEM 2  Rob.elektryczne</t>
  </si>
  <si>
    <t>3.1</t>
  </si>
  <si>
    <t>Rurociągi stalowe o połączeniach spawanych na ścianach budynku średnice nominalne 25-32 mm</t>
  </si>
  <si>
    <t>3.1.1</t>
  </si>
  <si>
    <t>KNKRB 4/302/2 (1)</t>
  </si>
  <si>
    <t>Zawory, Fi 25·mm, przelotowe i zwrotne</t>
  </si>
  <si>
    <t>3.1.2</t>
  </si>
  <si>
    <t>KNP 5/414/3 (1)</t>
  </si>
  <si>
    <t>Zawór mosiężny</t>
  </si>
  <si>
    <t>3.1.3</t>
  </si>
  <si>
    <t>KNNRS 4/407/3 (1)</t>
  </si>
  <si>
    <t>Zawór odpowietrzający automatyczny, Fi·15·mm</t>
  </si>
  <si>
    <t>3.1.4</t>
  </si>
  <si>
    <t>KNNR 4/412/6</t>
  </si>
  <si>
    <t>Zawory grzejnikowe, Dn·15·mm</t>
  </si>
  <si>
    <t>3.1.5</t>
  </si>
  <si>
    <t>KNNR 4/412/1</t>
  </si>
  <si>
    <t>Grzejniki stalowe, 2-płytowe, wysokość 300-500·mm,</t>
  </si>
  <si>
    <t>3.1.6</t>
  </si>
  <si>
    <t>KNNR 4/418/6</t>
  </si>
  <si>
    <t>Rurociągi z tworzyw sztucznych (PP, PE, PB) C.O.</t>
  </si>
  <si>
    <t>3.1.7</t>
  </si>
  <si>
    <t>KNNR 4/112/1 (1)</t>
  </si>
  <si>
    <t>Izolacja rurociągów otulinami Armaflex o grubości 13 mm, średnica zewnętrzna rurociągu 15-22 mm</t>
  </si>
  <si>
    <t>3.1.8</t>
  </si>
  <si>
    <t>KNR 925/103/2</t>
  </si>
  <si>
    <t>Kotły stalowe, kocioł gazowy - kompletna instalacja kotła wraz z całym osprzętem wskazanym w projekcie</t>
  </si>
  <si>
    <t>3.1.9</t>
  </si>
  <si>
    <t>KNP 5/740/6</t>
  </si>
  <si>
    <t>Pompy obiegowe</t>
  </si>
  <si>
    <t>3.1.10</t>
  </si>
  <si>
    <t>KNP 5/754/1</t>
  </si>
  <si>
    <t>Naczynia wzbiorcze zamknięte (ciśnieniowe),</t>
  </si>
  <si>
    <t>3.1.11</t>
  </si>
  <si>
    <t>KNP 5/757/1</t>
  </si>
  <si>
    <t>Wymiana osprzętu kotła, zestaw bezpieczeństwa</t>
  </si>
  <si>
    <t>3.1.12</t>
  </si>
  <si>
    <t>KNNRS 8/518/7 (1)</t>
  </si>
  <si>
    <t>Wymiana osprzętu kotła, manometr ciśnieniowy</t>
  </si>
  <si>
    <t>3.1.13</t>
  </si>
  <si>
    <t>KNNRS 8/518/4 (1)</t>
  </si>
  <si>
    <t>Uruchomienie kotłowni c.o., dwie osoby obsługi</t>
  </si>
  <si>
    <t>3.1.14</t>
  </si>
  <si>
    <t>KNNRS 4/526/2</t>
  </si>
  <si>
    <t>Podejścia dopływowe, (wody zimnej lub ciepłej), Fi·15·mm, do pralki automatycznej</t>
  </si>
  <si>
    <t>3.1.15</t>
  </si>
  <si>
    <t>KNR 35/105/1</t>
  </si>
  <si>
    <t>Umywalki, fajansowe z syfonem gruszkowym</t>
  </si>
  <si>
    <t>3.1.16</t>
  </si>
  <si>
    <t>KNP 5/515/5</t>
  </si>
  <si>
    <t>Systemowy wpust z separatorem cieczy lekkich oraz odwodnienie garażu</t>
  </si>
  <si>
    <t>3.1.17</t>
  </si>
  <si>
    <t>Przewody wentylacyjne z blachy stalowej, kołowe, typ· S (Spiro) - udział kształtek do 35%, Fi do 100·mm - przewody wentylacyjne, wywie nawiew wraz z elementami maskującymi
R = 0,955   M = 1,000   S = 1,000</t>
  </si>
  <si>
    <t>3.1.18</t>
  </si>
  <si>
    <t>KNR 217/122/1</t>
  </si>
  <si>
    <t>Listwy sterujące, siłowniki, termostaty pokojowe, okablowanie sterujące oraz uruchomienie systemu</t>
  </si>
  <si>
    <t>3.1.19</t>
  </si>
  <si>
    <t>RAZEM 3.1  Element</t>
  </si>
  <si>
    <t>RAZEM 3  Roboty sanitarne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</si>
</sst>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####"/>
  </numFmts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0605D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CCCCC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9BBB59"/>
        <bgColor auto="1"/>
      </patternFill>
    </fill>
  </fills>
  <borders count="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0" fillId="0" borderId="2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top" wrapText="1"/>
    </xf>
    <xf numFmtId="0" fontId="0" fillId="4" borderId="2" xfId="1" applyFont="1" applyFill="1" applyBorder="1"/>
    <xf numFmtId="0" fontId="0" fillId="5" borderId="2" xfId="1" applyFont="1" applyFill="1" applyBorder="1"/>
    <xf numFmtId="49" fontId="0" fillId="4" borderId="2" xfId="1" applyNumberFormat="1" applyFont="1" applyFill="1" applyBorder="1" applyAlignment="1">
      <alignment vertical="top" wrapText="1"/>
    </xf>
    <xf numFmtId="164" fontId="0" fillId="3" borderId="2" xfId="1" applyNumberFormat="1" applyFont="1" applyFill="1" applyBorder="1" applyAlignment="1">
      <alignment wrapText="1"/>
    </xf>
    <xf numFmtId="49" fontId="0" fillId="5" borderId="2" xfId="1" applyNumberFormat="1" applyFont="1" applyFill="1" applyBorder="1" applyAlignment="1">
      <alignment vertical="top" wrapText="1"/>
    </xf>
    <xf numFmtId="164" fontId="0" fillId="0" borderId="2" xfId="1" applyNumberFormat="1" applyFont="1" applyBorder="1" applyAlignment="1">
      <alignment wrapText="1"/>
    </xf>
    <xf numFmtId="164" fontId="0" fillId="4" borderId="2" xfId="1" applyNumberFormat="1" applyFont="1" applyFill="1" applyBorder="1" applyAlignment="1">
      <alignment wrapText="1"/>
    </xf>
    <xf numFmtId="0" fontId="0" fillId="3" borderId="2" xfId="1" applyFont="1" applyFill="1" applyBorder="1" applyAlignment="1"/>
    <xf numFmtId="164" fontId="0" fillId="5" borderId="2" xfId="1" applyNumberFormat="1" applyFont="1" applyFill="1" applyBorder="1" applyAlignment="1">
      <alignment wrapText="1"/>
    </xf>
    <xf numFmtId="0" fontId="0" fillId="0" borderId="2" xfId="1" applyFont="1" applyBorder="1"/>
    <xf numFmtId="164" fontId="0" fillId="6" borderId="2" xfId="1" applyNumberFormat="1" applyFont="1" applyFill="1" applyBorder="1" applyAlignment="1">
      <alignment wrapText="1"/>
    </xf>
    <xf numFmtId="49" fontId="0" fillId="2" borderId="1" xfId="1" applyNumberFormat="1" applyFont="1" applyFill="1" applyBorder="1" applyAlignment="1">
      <alignment vertical="top" wrapText="1"/>
    </xf>
    <xf numFmtId="164" fontId="0" fillId="2" borderId="2" xfId="1" applyNumberFormat="1" applyFont="1" applyFill="1" applyBorder="1" applyAlignment="1">
      <alignment wrapText="1"/>
    </xf>
    <xf numFmtId="49" fontId="0" fillId="3" borderId="1" xfId="1" applyNumberFormat="1" applyFont="1" applyFill="1" applyBorder="1" applyAlignment="1">
      <alignment vertical="top" wrapText="1"/>
    </xf>
    <xf numFmtId="49" fontId="0" fillId="0" borderId="1" xfId="1" applyNumberFormat="1" applyFont="1" applyBorder="1" applyAlignment="1">
      <alignment horizontal="right" vertical="top" wrapText="1"/>
    </xf>
    <xf numFmtId="49" fontId="0" fillId="0" borderId="1" xfId="1" applyNumberFormat="1" applyFont="1" applyBorder="1" applyAlignment="1">
      <alignment vertical="top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27"/>
  <sheetViews>
    <sheetView workbookViewId="0">
      <selection sqref="A1:L1"/>
    </sheetView>
  </sheetViews>
  <sheetFormatPr defaultRowHeight="15" outlineLevelRow="2" outlineLevelCol="1" x14ac:dyDescent="0.25"/>
  <cols>
    <col min="1" max="2" width="11" customWidth="1"/>
    <col min="3" max="3" width="16" customWidth="1"/>
    <col min="4" max="4" width="42" customWidth="1"/>
    <col min="5" max="5" width="14" customWidth="1"/>
    <col min="6" max="8" width="14" customWidth="1" outlineLevel="1" collapsed="1"/>
    <col min="9" max="9" width="14" customWidth="1"/>
    <col min="10" max="12" width="14" customWidth="1" outlineLevel="1" collapsed="1"/>
  </cols>
  <sheetData>
    <row r="1" spans="1:12" x14ac:dyDescent="0.25">
      <c r="A1" s="14" t="s">
        <v>0</v>
      </c>
      <c r="B1" s="14" t="s">
        <v>1</v>
      </c>
      <c r="C1" s="14" t="s">
        <v>1</v>
      </c>
      <c r="D1" s="14" t="s">
        <v>1</v>
      </c>
      <c r="E1" s="15"/>
      <c r="F1" s="14" t="s">
        <v>1</v>
      </c>
      <c r="G1" s="14" t="s">
        <v>1</v>
      </c>
      <c r="H1" s="14" t="s">
        <v>1</v>
      </c>
      <c r="I1" s="15">
        <f>ROUND(E1/J1, 2)</f>
        <v>0</v>
      </c>
      <c r="J1" s="15">
        <f>E27</f>
        <v>1</v>
      </c>
      <c r="K1" s="15" t="str">
        <f>F27</f>
        <v xml:space="preserve"> </v>
      </c>
      <c r="L1" s="14" t="s">
        <v>1</v>
      </c>
    </row>
    <row r="2" spans="1:12" x14ac:dyDescent="0.25">
      <c r="A2" s="16" t="s">
        <v>2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</row>
    <row r="3" spans="1:12" x14ac:dyDescent="0.25">
      <c r="A3" s="16" t="s">
        <v>3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</row>
    <row r="5" spans="1:12" ht="45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</row>
    <row r="6" spans="1:12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</row>
    <row r="7" spans="1:12" ht="30" x14ac:dyDescent="0.25">
      <c r="A7" s="5" t="s">
        <v>15</v>
      </c>
      <c r="B7" s="5" t="s">
        <v>27</v>
      </c>
      <c r="C7" s="5" t="s">
        <v>28</v>
      </c>
      <c r="D7" s="5" t="s">
        <v>0</v>
      </c>
      <c r="E7" s="9">
        <f>'1 ROBOTY'!K114+'2 Rob.elektryczne'!K30+'3 Roboty sanitarne'!K29</f>
        <v>0</v>
      </c>
      <c r="F7" s="3" t="s">
        <v>1</v>
      </c>
      <c r="G7" s="3" t="s">
        <v>1</v>
      </c>
      <c r="H7" s="3" t="s">
        <v>1</v>
      </c>
      <c r="I7" s="9">
        <f>ROUND(E7/J7, 2)</f>
        <v>0</v>
      </c>
      <c r="J7" s="9">
        <f>E27</f>
        <v>1</v>
      </c>
      <c r="K7" s="9" t="str">
        <f>F27</f>
        <v xml:space="preserve"> </v>
      </c>
      <c r="L7" s="3" t="s">
        <v>1</v>
      </c>
    </row>
    <row r="8" spans="1:12" outlineLevel="1" x14ac:dyDescent="0.25">
      <c r="A8" s="5" t="s">
        <v>16</v>
      </c>
      <c r="B8" s="5" t="s">
        <v>27</v>
      </c>
      <c r="C8" s="5" t="s">
        <v>29</v>
      </c>
      <c r="D8" s="5" t="s">
        <v>30</v>
      </c>
      <c r="E8" s="9">
        <f>'1 ROBOTY'!K114</f>
        <v>0</v>
      </c>
      <c r="F8" s="3" t="s">
        <v>1</v>
      </c>
      <c r="G8" s="3" t="s">
        <v>1</v>
      </c>
      <c r="H8" s="3" t="s">
        <v>1</v>
      </c>
      <c r="I8" s="9">
        <f>ROUND(E8/J8, 2)</f>
        <v>0</v>
      </c>
      <c r="J8" s="9">
        <f>E27</f>
        <v>1</v>
      </c>
      <c r="K8" s="9" t="str">
        <f>F27</f>
        <v xml:space="preserve"> </v>
      </c>
      <c r="L8" s="3" t="s">
        <v>1</v>
      </c>
    </row>
    <row r="9" spans="1:12" outlineLevel="2" x14ac:dyDescent="0.25">
      <c r="A9" s="7" t="s">
        <v>17</v>
      </c>
      <c r="B9" s="7" t="s">
        <v>27</v>
      </c>
      <c r="C9" s="7" t="s">
        <v>31</v>
      </c>
      <c r="D9" s="7" t="s">
        <v>32</v>
      </c>
      <c r="E9" s="11">
        <f>'1 ROBOTY'!K22</f>
        <v>0</v>
      </c>
      <c r="F9" s="4" t="s">
        <v>1</v>
      </c>
      <c r="G9" s="4" t="s">
        <v>1</v>
      </c>
      <c r="H9" s="4" t="s">
        <v>1</v>
      </c>
      <c r="I9" s="4" t="s">
        <v>1</v>
      </c>
      <c r="J9" s="4" t="s">
        <v>1</v>
      </c>
      <c r="K9" s="4" t="s">
        <v>1</v>
      </c>
      <c r="L9" s="4" t="s">
        <v>1</v>
      </c>
    </row>
    <row r="10" spans="1:12" outlineLevel="2" x14ac:dyDescent="0.25">
      <c r="A10" s="7" t="s">
        <v>18</v>
      </c>
      <c r="B10" s="7" t="s">
        <v>27</v>
      </c>
      <c r="C10" s="7" t="s">
        <v>33</v>
      </c>
      <c r="D10" s="7" t="s">
        <v>34</v>
      </c>
      <c r="E10" s="11">
        <f>'1 ROBOTY'!K36</f>
        <v>0</v>
      </c>
      <c r="F10" s="4" t="s">
        <v>1</v>
      </c>
      <c r="G10" s="4" t="s">
        <v>1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</row>
    <row r="11" spans="1:12" outlineLevel="2" x14ac:dyDescent="0.25">
      <c r="A11" s="7" t="s">
        <v>19</v>
      </c>
      <c r="B11" s="7" t="s">
        <v>27</v>
      </c>
      <c r="C11" s="7" t="s">
        <v>35</v>
      </c>
      <c r="D11" s="7" t="s">
        <v>36</v>
      </c>
      <c r="E11" s="11">
        <f>'1 ROBOTY'!K52</f>
        <v>0</v>
      </c>
      <c r="F11" s="4" t="s">
        <v>1</v>
      </c>
      <c r="G11" s="4" t="s">
        <v>1</v>
      </c>
      <c r="H11" s="4" t="s">
        <v>1</v>
      </c>
      <c r="I11" s="4" t="s">
        <v>1</v>
      </c>
      <c r="J11" s="4" t="s">
        <v>1</v>
      </c>
      <c r="K11" s="4" t="s">
        <v>1</v>
      </c>
      <c r="L11" s="4" t="s">
        <v>1</v>
      </c>
    </row>
    <row r="12" spans="1:12" outlineLevel="2" x14ac:dyDescent="0.25">
      <c r="A12" s="7" t="s">
        <v>20</v>
      </c>
      <c r="B12" s="7" t="s">
        <v>27</v>
      </c>
      <c r="C12" s="7" t="s">
        <v>37</v>
      </c>
      <c r="D12" s="7" t="s">
        <v>38</v>
      </c>
      <c r="E12" s="11">
        <f>'1 ROBOTY'!K62</f>
        <v>0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</row>
    <row r="13" spans="1:12" outlineLevel="2" x14ac:dyDescent="0.25">
      <c r="A13" s="7" t="s">
        <v>21</v>
      </c>
      <c r="B13" s="7" t="s">
        <v>27</v>
      </c>
      <c r="C13" s="7" t="s">
        <v>39</v>
      </c>
      <c r="D13" s="7" t="s">
        <v>40</v>
      </c>
      <c r="E13" s="11">
        <f>'1 ROBOTY'!K74</f>
        <v>0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</row>
    <row r="14" spans="1:12" outlineLevel="2" x14ac:dyDescent="0.25">
      <c r="A14" s="7" t="s">
        <v>22</v>
      </c>
      <c r="B14" s="7" t="s">
        <v>27</v>
      </c>
      <c r="C14" s="7" t="s">
        <v>41</v>
      </c>
      <c r="D14" s="7" t="s">
        <v>42</v>
      </c>
      <c r="E14" s="11">
        <f>'1 ROBOTY'!K84</f>
        <v>0</v>
      </c>
      <c r="F14" s="4" t="s">
        <v>1</v>
      </c>
      <c r="G14" s="4" t="s">
        <v>1</v>
      </c>
      <c r="H14" s="4" t="s">
        <v>1</v>
      </c>
      <c r="I14" s="4" t="s">
        <v>1</v>
      </c>
      <c r="J14" s="4" t="s">
        <v>1</v>
      </c>
      <c r="K14" s="4" t="s">
        <v>1</v>
      </c>
      <c r="L14" s="4" t="s">
        <v>1</v>
      </c>
    </row>
    <row r="15" spans="1:12" outlineLevel="2" x14ac:dyDescent="0.25">
      <c r="A15" s="7" t="s">
        <v>23</v>
      </c>
      <c r="B15" s="7" t="s">
        <v>27</v>
      </c>
      <c r="C15" s="7" t="s">
        <v>43</v>
      </c>
      <c r="D15" s="7" t="s">
        <v>44</v>
      </c>
      <c r="E15" s="11">
        <f>'1 ROBOTY'!K89</f>
        <v>0</v>
      </c>
      <c r="F15" s="4" t="s">
        <v>1</v>
      </c>
      <c r="G15" s="4" t="s">
        <v>1</v>
      </c>
      <c r="H15" s="4" t="s">
        <v>1</v>
      </c>
      <c r="I15" s="4" t="s">
        <v>1</v>
      </c>
      <c r="J15" s="4" t="s">
        <v>1</v>
      </c>
      <c r="K15" s="4" t="s">
        <v>1</v>
      </c>
      <c r="L15" s="4" t="s">
        <v>1</v>
      </c>
    </row>
    <row r="16" spans="1:12" outlineLevel="2" x14ac:dyDescent="0.25">
      <c r="A16" s="7" t="s">
        <v>24</v>
      </c>
      <c r="B16" s="7" t="s">
        <v>27</v>
      </c>
      <c r="C16" s="7" t="s">
        <v>45</v>
      </c>
      <c r="D16" s="7" t="s">
        <v>46</v>
      </c>
      <c r="E16" s="11">
        <f>'1 ROBOTY'!K100</f>
        <v>0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</row>
    <row r="17" spans="1:12" outlineLevel="2" x14ac:dyDescent="0.25">
      <c r="A17" s="7" t="s">
        <v>25</v>
      </c>
      <c r="B17" s="7" t="s">
        <v>27</v>
      </c>
      <c r="C17" s="7" t="s">
        <v>47</v>
      </c>
      <c r="D17" s="7" t="s">
        <v>48</v>
      </c>
      <c r="E17" s="11">
        <f>'1 ROBOTY'!K113</f>
        <v>0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</row>
    <row r="18" spans="1:12" outlineLevel="1" x14ac:dyDescent="0.25">
      <c r="A18" s="5" t="s">
        <v>26</v>
      </c>
      <c r="B18" s="5" t="s">
        <v>27</v>
      </c>
      <c r="C18" s="5" t="s">
        <v>49</v>
      </c>
      <c r="D18" s="5" t="s">
        <v>50</v>
      </c>
      <c r="E18" s="9">
        <f>'2 Rob.elektryczne'!K30</f>
        <v>0</v>
      </c>
      <c r="F18" s="3" t="s">
        <v>1</v>
      </c>
      <c r="G18" s="3" t="s">
        <v>1</v>
      </c>
      <c r="H18" s="3" t="s">
        <v>1</v>
      </c>
      <c r="I18" s="9">
        <f>ROUND(E18/J18, 2)</f>
        <v>0</v>
      </c>
      <c r="J18" s="9">
        <f>E27</f>
        <v>1</v>
      </c>
      <c r="K18" s="9" t="str">
        <f>F27</f>
        <v xml:space="preserve"> </v>
      </c>
      <c r="L18" s="3" t="s">
        <v>1</v>
      </c>
    </row>
    <row r="19" spans="1:12" outlineLevel="2" x14ac:dyDescent="0.25">
      <c r="A19" s="7" t="s">
        <v>51</v>
      </c>
      <c r="B19" s="7" t="s">
        <v>27</v>
      </c>
      <c r="C19" s="7" t="s">
        <v>52</v>
      </c>
      <c r="D19" s="7" t="s">
        <v>53</v>
      </c>
      <c r="E19" s="11">
        <f>'2 Rob.elektryczne'!K29</f>
        <v>0</v>
      </c>
      <c r="F19" s="4" t="s">
        <v>1</v>
      </c>
      <c r="G19" s="4" t="s">
        <v>1</v>
      </c>
      <c r="H19" s="4" t="s">
        <v>1</v>
      </c>
      <c r="I19" s="4" t="s">
        <v>1</v>
      </c>
      <c r="J19" s="4" t="s">
        <v>1</v>
      </c>
      <c r="K19" s="4" t="s">
        <v>1</v>
      </c>
      <c r="L19" s="4" t="s">
        <v>1</v>
      </c>
    </row>
    <row r="20" spans="1:12" outlineLevel="1" x14ac:dyDescent="0.25">
      <c r="A20" s="5" t="s">
        <v>54</v>
      </c>
      <c r="B20" s="5" t="s">
        <v>27</v>
      </c>
      <c r="C20" s="5" t="s">
        <v>55</v>
      </c>
      <c r="D20" s="5" t="s">
        <v>56</v>
      </c>
      <c r="E20" s="9">
        <f>'3 Roboty sanitarne'!K29</f>
        <v>0</v>
      </c>
      <c r="F20" s="3" t="s">
        <v>1</v>
      </c>
      <c r="G20" s="3" t="s">
        <v>1</v>
      </c>
      <c r="H20" s="3" t="s">
        <v>1</v>
      </c>
      <c r="I20" s="9">
        <f>ROUND(E20/J20, 2)</f>
        <v>0</v>
      </c>
      <c r="J20" s="9">
        <f>E27</f>
        <v>1</v>
      </c>
      <c r="K20" s="9" t="str">
        <f>F27</f>
        <v xml:space="preserve"> </v>
      </c>
      <c r="L20" s="3" t="s">
        <v>1</v>
      </c>
    </row>
    <row r="21" spans="1:12" outlineLevel="2" x14ac:dyDescent="0.25">
      <c r="A21" s="7" t="s">
        <v>57</v>
      </c>
      <c r="B21" s="7" t="s">
        <v>27</v>
      </c>
      <c r="C21" s="7" t="s">
        <v>58</v>
      </c>
      <c r="D21" s="7" t="s">
        <v>53</v>
      </c>
      <c r="E21" s="11">
        <f>'3 Roboty sanitarne'!K28</f>
        <v>0</v>
      </c>
      <c r="F21" s="4" t="s">
        <v>1</v>
      </c>
      <c r="G21" s="4" t="s">
        <v>1</v>
      </c>
      <c r="H21" s="4" t="s">
        <v>1</v>
      </c>
      <c r="I21" s="4" t="s">
        <v>1</v>
      </c>
      <c r="J21" s="4" t="s">
        <v>1</v>
      </c>
      <c r="K21" s="4" t="s">
        <v>1</v>
      </c>
      <c r="L21" s="4" t="s">
        <v>1</v>
      </c>
    </row>
    <row r="26" spans="1:12" x14ac:dyDescent="0.25">
      <c r="D26" s="2" t="s">
        <v>59</v>
      </c>
    </row>
    <row r="27" spans="1:12" x14ac:dyDescent="0.25">
      <c r="E27" s="8">
        <v>1</v>
      </c>
      <c r="F27" s="2" t="s">
        <v>27</v>
      </c>
    </row>
  </sheetData>
  <mergeCells count="5">
    <mergeCell ref="A1:L1"/>
    <mergeCell ref="A2:B2"/>
    <mergeCell ref="C2:L2"/>
    <mergeCell ref="A3:B3"/>
    <mergeCell ref="C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14"/>
  <sheetViews>
    <sheetView tabSelected="1" workbookViewId="0">
      <selection sqref="A1:O1"/>
    </sheetView>
  </sheetViews>
  <sheetFormatPr defaultRowHeight="15" outlineLevelRow="2" outlineLevelCol="1" x14ac:dyDescent="0.25"/>
  <cols>
    <col min="1" max="1" width="11" customWidth="1"/>
    <col min="2" max="4" width="11" customWidth="1" outlineLevel="1" collapsed="1"/>
    <col min="5" max="5" width="45" customWidth="1"/>
    <col min="6" max="7" width="14" customWidth="1"/>
    <col min="8" max="8" width="14.7109375" customWidth="1"/>
    <col min="9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spans="1:15" x14ac:dyDescent="0.25">
      <c r="A1" s="14" t="s">
        <v>30</v>
      </c>
      <c r="B1" s="14" t="s">
        <v>1</v>
      </c>
      <c r="C1" s="14" t="s">
        <v>1</v>
      </c>
      <c r="D1" s="14" t="s">
        <v>1</v>
      </c>
      <c r="E1" s="14" t="s">
        <v>1</v>
      </c>
      <c r="F1" s="14" t="s">
        <v>1</v>
      </c>
      <c r="G1" s="14" t="s">
        <v>1</v>
      </c>
      <c r="H1" s="14" t="s">
        <v>1</v>
      </c>
      <c r="I1" s="14" t="s">
        <v>1</v>
      </c>
      <c r="J1" s="14" t="s">
        <v>1</v>
      </c>
      <c r="K1" s="14" t="s">
        <v>1</v>
      </c>
      <c r="L1" s="14" t="s">
        <v>1</v>
      </c>
      <c r="M1" s="14" t="s">
        <v>1</v>
      </c>
      <c r="N1" s="14" t="s">
        <v>1</v>
      </c>
      <c r="O1" s="14" t="s">
        <v>1</v>
      </c>
    </row>
    <row r="2" spans="1:15" x14ac:dyDescent="0.25">
      <c r="A2" s="16" t="s">
        <v>2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  <c r="M2" s="16" t="s">
        <v>1</v>
      </c>
      <c r="N2" s="16" t="s">
        <v>1</v>
      </c>
      <c r="O2" s="16" t="s">
        <v>1</v>
      </c>
    </row>
    <row r="3" spans="1:15" x14ac:dyDescent="0.25">
      <c r="A3" s="16" t="s">
        <v>3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  <c r="N3" s="16" t="s">
        <v>1</v>
      </c>
      <c r="O3" s="16" t="s">
        <v>1</v>
      </c>
    </row>
    <row r="5" spans="1:15" ht="90" x14ac:dyDescent="0.25">
      <c r="A5" s="1" t="s">
        <v>4</v>
      </c>
      <c r="B5" s="1" t="s">
        <v>60</v>
      </c>
      <c r="C5" s="1" t="s">
        <v>61</v>
      </c>
      <c r="D5" s="1" t="s">
        <v>62</v>
      </c>
      <c r="E5" s="1" t="s">
        <v>63</v>
      </c>
      <c r="F5" s="1" t="s">
        <v>13</v>
      </c>
      <c r="G5" s="1" t="s">
        <v>64</v>
      </c>
      <c r="H5" s="1" t="s">
        <v>65</v>
      </c>
      <c r="I5" s="1" t="s">
        <v>66</v>
      </c>
      <c r="J5" s="1" t="s">
        <v>67</v>
      </c>
      <c r="K5" s="1" t="s">
        <v>8</v>
      </c>
      <c r="L5" s="1" t="s">
        <v>68</v>
      </c>
      <c r="M5" s="1" t="s">
        <v>69</v>
      </c>
      <c r="N5" s="1" t="s">
        <v>5</v>
      </c>
      <c r="O5" s="1" t="s">
        <v>70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51</v>
      </c>
      <c r="N6" s="1" t="s">
        <v>54</v>
      </c>
      <c r="O6" s="1" t="s">
        <v>57</v>
      </c>
    </row>
    <row r="7" spans="1:15" x14ac:dyDescent="0.25">
      <c r="A7" s="5" t="s">
        <v>15</v>
      </c>
      <c r="B7" s="5" t="s">
        <v>1</v>
      </c>
      <c r="C7" s="5" t="s">
        <v>1</v>
      </c>
      <c r="D7" s="5" t="s">
        <v>71</v>
      </c>
      <c r="E7" s="5" t="s">
        <v>30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1</v>
      </c>
      <c r="L7" s="3" t="s">
        <v>1</v>
      </c>
      <c r="M7" s="3" t="s">
        <v>1</v>
      </c>
      <c r="N7" s="6" t="str">
        <f>'ZBIORCZE ZESTAWIENIE KOSZTÓW'!B8</f>
        <v xml:space="preserve"> </v>
      </c>
      <c r="O7" s="7" t="s">
        <v>1</v>
      </c>
    </row>
    <row r="8" spans="1:15" outlineLevel="1" x14ac:dyDescent="0.25">
      <c r="A8" s="7" t="s">
        <v>72</v>
      </c>
      <c r="B8" s="7" t="s">
        <v>1</v>
      </c>
      <c r="C8" s="7" t="s">
        <v>1</v>
      </c>
      <c r="D8" s="7" t="s">
        <v>53</v>
      </c>
      <c r="E8" s="7" t="s">
        <v>32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6" t="str">
        <f>'ZBIORCZE ZESTAWIENIE KOSZTÓW'!B8</f>
        <v xml:space="preserve"> </v>
      </c>
      <c r="O8" s="7" t="s">
        <v>1</v>
      </c>
    </row>
    <row r="9" spans="1:15" ht="45" outlineLevel="2" x14ac:dyDescent="0.25">
      <c r="A9" s="7" t="s">
        <v>74</v>
      </c>
      <c r="B9" s="7" t="s">
        <v>1</v>
      </c>
      <c r="C9" s="7" t="s">
        <v>1</v>
      </c>
      <c r="D9" s="7" t="s">
        <v>75</v>
      </c>
      <c r="E9" s="7" t="s">
        <v>73</v>
      </c>
      <c r="F9" s="7" t="s">
        <v>76</v>
      </c>
      <c r="G9" s="11">
        <v>28.367999999999999</v>
      </c>
      <c r="H9" s="6"/>
      <c r="I9" s="6">
        <v>1</v>
      </c>
      <c r="J9" s="6"/>
      <c r="K9" s="6">
        <f t="shared" ref="K9:K21" si="0">ROUND(H9*J9, 2)</f>
        <v>0</v>
      </c>
      <c r="L9" s="10" t="s">
        <v>1</v>
      </c>
      <c r="M9" s="10" t="s">
        <v>1</v>
      </c>
      <c r="N9" s="6" t="str">
        <f>'ZBIORCZE ZESTAWIENIE KOSZTÓW'!B8</f>
        <v xml:space="preserve"> </v>
      </c>
      <c r="O9" s="7" t="s">
        <v>77</v>
      </c>
    </row>
    <row r="10" spans="1:15" ht="45" outlineLevel="2" x14ac:dyDescent="0.25">
      <c r="A10" s="7" t="s">
        <v>79</v>
      </c>
      <c r="B10" s="7" t="s">
        <v>1</v>
      </c>
      <c r="C10" s="7" t="s">
        <v>1</v>
      </c>
      <c r="D10" s="7" t="s">
        <v>80</v>
      </c>
      <c r="E10" s="7" t="s">
        <v>78</v>
      </c>
      <c r="F10" s="7" t="s">
        <v>76</v>
      </c>
      <c r="G10" s="11">
        <v>204.732</v>
      </c>
      <c r="H10" s="6"/>
      <c r="I10" s="6">
        <v>1</v>
      </c>
      <c r="J10" s="6"/>
      <c r="K10" s="6">
        <f t="shared" si="0"/>
        <v>0</v>
      </c>
      <c r="L10" s="10" t="s">
        <v>1</v>
      </c>
      <c r="M10" s="10" t="s">
        <v>1</v>
      </c>
      <c r="N10" s="6" t="str">
        <f>'ZBIORCZE ZESTAWIENIE KOSZTÓW'!B8</f>
        <v xml:space="preserve"> </v>
      </c>
      <c r="O10" s="7" t="s">
        <v>81</v>
      </c>
    </row>
    <row r="11" spans="1:15" ht="45" outlineLevel="2" x14ac:dyDescent="0.25">
      <c r="A11" s="7" t="s">
        <v>83</v>
      </c>
      <c r="B11" s="7" t="s">
        <v>1</v>
      </c>
      <c r="C11" s="7" t="s">
        <v>1</v>
      </c>
      <c r="D11" s="7" t="s">
        <v>84</v>
      </c>
      <c r="E11" s="7" t="s">
        <v>82</v>
      </c>
      <c r="F11" s="7" t="s">
        <v>85</v>
      </c>
      <c r="G11" s="11">
        <v>28.2</v>
      </c>
      <c r="H11" s="6"/>
      <c r="I11" s="6">
        <v>1</v>
      </c>
      <c r="J11" s="6"/>
      <c r="K11" s="6">
        <f t="shared" si="0"/>
        <v>0</v>
      </c>
      <c r="L11" s="10" t="s">
        <v>1</v>
      </c>
      <c r="M11" s="10" t="s">
        <v>1</v>
      </c>
      <c r="N11" s="6" t="str">
        <f>'ZBIORCZE ZESTAWIENIE KOSZTÓW'!B8</f>
        <v xml:space="preserve"> </v>
      </c>
      <c r="O11" s="7" t="s">
        <v>86</v>
      </c>
    </row>
    <row r="12" spans="1:15" ht="45" outlineLevel="2" x14ac:dyDescent="0.25">
      <c r="A12" s="7" t="s">
        <v>88</v>
      </c>
      <c r="B12" s="7" t="s">
        <v>1</v>
      </c>
      <c r="C12" s="7" t="s">
        <v>1</v>
      </c>
      <c r="D12" s="7" t="s">
        <v>89</v>
      </c>
      <c r="E12" s="7" t="s">
        <v>87</v>
      </c>
      <c r="F12" s="7" t="s">
        <v>85</v>
      </c>
      <c r="G12" s="11">
        <v>7.04</v>
      </c>
      <c r="H12" s="6"/>
      <c r="I12" s="6">
        <v>1</v>
      </c>
      <c r="J12" s="6"/>
      <c r="K12" s="6">
        <f t="shared" si="0"/>
        <v>0</v>
      </c>
      <c r="L12" s="10" t="s">
        <v>1</v>
      </c>
      <c r="M12" s="10" t="s">
        <v>1</v>
      </c>
      <c r="N12" s="6" t="str">
        <f>'ZBIORCZE ZESTAWIENIE KOSZTÓW'!B8</f>
        <v xml:space="preserve"> </v>
      </c>
      <c r="O12" s="7" t="s">
        <v>90</v>
      </c>
    </row>
    <row r="13" spans="1:15" ht="45" outlineLevel="2" x14ac:dyDescent="0.25">
      <c r="A13" s="7" t="s">
        <v>92</v>
      </c>
      <c r="B13" s="7" t="s">
        <v>1</v>
      </c>
      <c r="C13" s="7" t="s">
        <v>1</v>
      </c>
      <c r="D13" s="7" t="s">
        <v>75</v>
      </c>
      <c r="E13" s="7" t="s">
        <v>91</v>
      </c>
      <c r="F13" s="7" t="s">
        <v>76</v>
      </c>
      <c r="G13" s="11">
        <v>28.2</v>
      </c>
      <c r="H13" s="6"/>
      <c r="I13" s="6">
        <v>1</v>
      </c>
      <c r="J13" s="6"/>
      <c r="K13" s="6">
        <f t="shared" si="0"/>
        <v>0</v>
      </c>
      <c r="L13" s="10" t="s">
        <v>1</v>
      </c>
      <c r="M13" s="10" t="s">
        <v>1</v>
      </c>
      <c r="N13" s="6" t="str">
        <f>'ZBIORCZE ZESTAWIENIE KOSZTÓW'!B8</f>
        <v xml:space="preserve"> </v>
      </c>
      <c r="O13" s="7" t="s">
        <v>77</v>
      </c>
    </row>
    <row r="14" spans="1:15" ht="45" outlineLevel="2" x14ac:dyDescent="0.25">
      <c r="A14" s="7" t="s">
        <v>94</v>
      </c>
      <c r="B14" s="7" t="s">
        <v>1</v>
      </c>
      <c r="C14" s="7" t="s">
        <v>1</v>
      </c>
      <c r="D14" s="7" t="s">
        <v>95</v>
      </c>
      <c r="E14" s="7" t="s">
        <v>93</v>
      </c>
      <c r="F14" s="7" t="s">
        <v>76</v>
      </c>
      <c r="G14" s="11">
        <v>204.732</v>
      </c>
      <c r="H14" s="6"/>
      <c r="I14" s="6">
        <v>1</v>
      </c>
      <c r="J14" s="6"/>
      <c r="K14" s="6">
        <f t="shared" si="0"/>
        <v>0</v>
      </c>
      <c r="L14" s="10" t="s">
        <v>1</v>
      </c>
      <c r="M14" s="10" t="s">
        <v>1</v>
      </c>
      <c r="N14" s="6" t="str">
        <f>'ZBIORCZE ZESTAWIENIE KOSZTÓW'!B8</f>
        <v xml:space="preserve"> </v>
      </c>
      <c r="O14" s="7" t="s">
        <v>96</v>
      </c>
    </row>
    <row r="15" spans="1:15" ht="45" outlineLevel="2" x14ac:dyDescent="0.25">
      <c r="A15" s="7" t="s">
        <v>98</v>
      </c>
      <c r="B15" s="7" t="s">
        <v>1</v>
      </c>
      <c r="C15" s="7" t="s">
        <v>1</v>
      </c>
      <c r="D15" s="7" t="s">
        <v>99</v>
      </c>
      <c r="E15" s="7" t="s">
        <v>97</v>
      </c>
      <c r="F15" s="7" t="s">
        <v>76</v>
      </c>
      <c r="G15" s="11">
        <v>1.0920000000000001</v>
      </c>
      <c r="H15" s="6"/>
      <c r="I15" s="6">
        <v>1</v>
      </c>
      <c r="J15" s="6"/>
      <c r="K15" s="6">
        <f t="shared" si="0"/>
        <v>0</v>
      </c>
      <c r="L15" s="10" t="s">
        <v>1</v>
      </c>
      <c r="M15" s="10" t="s">
        <v>1</v>
      </c>
      <c r="N15" s="6" t="str">
        <f>'ZBIORCZE ZESTAWIENIE KOSZTÓW'!B8</f>
        <v xml:space="preserve"> </v>
      </c>
      <c r="O15" s="7" t="s">
        <v>100</v>
      </c>
    </row>
    <row r="16" spans="1:15" ht="45" outlineLevel="2" x14ac:dyDescent="0.25">
      <c r="A16" s="7" t="s">
        <v>102</v>
      </c>
      <c r="B16" s="7" t="s">
        <v>1</v>
      </c>
      <c r="C16" s="7" t="s">
        <v>1</v>
      </c>
      <c r="D16" s="7" t="s">
        <v>103</v>
      </c>
      <c r="E16" s="7" t="s">
        <v>101</v>
      </c>
      <c r="F16" s="7" t="s">
        <v>104</v>
      </c>
      <c r="G16" s="11">
        <v>0.874</v>
      </c>
      <c r="H16" s="6"/>
      <c r="I16" s="6">
        <v>1</v>
      </c>
      <c r="J16" s="6"/>
      <c r="K16" s="6">
        <f t="shared" si="0"/>
        <v>0</v>
      </c>
      <c r="L16" s="10" t="s">
        <v>1</v>
      </c>
      <c r="M16" s="10" t="s">
        <v>1</v>
      </c>
      <c r="N16" s="6" t="str">
        <f>'ZBIORCZE ZESTAWIENIE KOSZTÓW'!B8</f>
        <v xml:space="preserve"> </v>
      </c>
      <c r="O16" s="7" t="s">
        <v>105</v>
      </c>
    </row>
    <row r="17" spans="1:15" ht="60" outlineLevel="2" x14ac:dyDescent="0.25">
      <c r="A17" s="7" t="s">
        <v>107</v>
      </c>
      <c r="B17" s="7" t="s">
        <v>1</v>
      </c>
      <c r="C17" s="7" t="s">
        <v>1</v>
      </c>
      <c r="D17" s="7" t="s">
        <v>108</v>
      </c>
      <c r="E17" s="7" t="s">
        <v>106</v>
      </c>
      <c r="F17" s="7" t="s">
        <v>104</v>
      </c>
      <c r="G17" s="11">
        <v>36</v>
      </c>
      <c r="H17" s="6"/>
      <c r="I17" s="6">
        <v>1</v>
      </c>
      <c r="J17" s="6"/>
      <c r="K17" s="6">
        <f t="shared" si="0"/>
        <v>0</v>
      </c>
      <c r="L17" s="10" t="s">
        <v>1</v>
      </c>
      <c r="M17" s="10" t="s">
        <v>1</v>
      </c>
      <c r="N17" s="6" t="str">
        <f>'ZBIORCZE ZESTAWIENIE KOSZTÓW'!B8</f>
        <v xml:space="preserve"> </v>
      </c>
      <c r="O17" s="7" t="s">
        <v>109</v>
      </c>
    </row>
    <row r="18" spans="1:15" ht="75" outlineLevel="2" x14ac:dyDescent="0.25">
      <c r="A18" s="7" t="s">
        <v>111</v>
      </c>
      <c r="B18" s="7" t="s">
        <v>1</v>
      </c>
      <c r="C18" s="7" t="s">
        <v>1</v>
      </c>
      <c r="D18" s="7" t="s">
        <v>112</v>
      </c>
      <c r="E18" s="7" t="s">
        <v>110</v>
      </c>
      <c r="F18" s="7" t="s">
        <v>104</v>
      </c>
      <c r="G18" s="11">
        <v>3.456</v>
      </c>
      <c r="H18" s="6"/>
      <c r="I18" s="6">
        <v>1</v>
      </c>
      <c r="J18" s="6"/>
      <c r="K18" s="6">
        <f t="shared" si="0"/>
        <v>0</v>
      </c>
      <c r="L18" s="10" t="s">
        <v>1</v>
      </c>
      <c r="M18" s="10" t="s">
        <v>1</v>
      </c>
      <c r="N18" s="6" t="str">
        <f>'ZBIORCZE ZESTAWIENIE KOSZTÓW'!B8</f>
        <v xml:space="preserve"> </v>
      </c>
      <c r="O18" s="7" t="s">
        <v>113</v>
      </c>
    </row>
    <row r="19" spans="1:15" ht="45" outlineLevel="2" x14ac:dyDescent="0.25">
      <c r="A19" s="7" t="s">
        <v>115</v>
      </c>
      <c r="B19" s="7" t="s">
        <v>1</v>
      </c>
      <c r="C19" s="7" t="s">
        <v>1</v>
      </c>
      <c r="D19" s="7" t="s">
        <v>116</v>
      </c>
      <c r="E19" s="7" t="s">
        <v>114</v>
      </c>
      <c r="F19" s="7" t="s">
        <v>76</v>
      </c>
      <c r="G19" s="11">
        <v>23.824999999999999</v>
      </c>
      <c r="H19" s="6"/>
      <c r="I19" s="6">
        <v>1</v>
      </c>
      <c r="J19" s="6"/>
      <c r="K19" s="6">
        <f t="shared" si="0"/>
        <v>0</v>
      </c>
      <c r="L19" s="10" t="s">
        <v>1</v>
      </c>
      <c r="M19" s="10" t="s">
        <v>1</v>
      </c>
      <c r="N19" s="6" t="str">
        <f>'ZBIORCZE ZESTAWIENIE KOSZTÓW'!B8</f>
        <v xml:space="preserve"> </v>
      </c>
      <c r="O19" s="7" t="s">
        <v>117</v>
      </c>
    </row>
    <row r="20" spans="1:15" ht="45" outlineLevel="2" x14ac:dyDescent="0.25">
      <c r="A20" s="7" t="s">
        <v>119</v>
      </c>
      <c r="B20" s="7" t="s">
        <v>1</v>
      </c>
      <c r="C20" s="7" t="s">
        <v>1</v>
      </c>
      <c r="D20" s="7" t="s">
        <v>103</v>
      </c>
      <c r="E20" s="7" t="s">
        <v>118</v>
      </c>
      <c r="F20" s="7" t="s">
        <v>104</v>
      </c>
      <c r="G20" s="11">
        <v>26.885000000000002</v>
      </c>
      <c r="H20" s="6"/>
      <c r="I20" s="6">
        <v>1</v>
      </c>
      <c r="J20" s="6"/>
      <c r="K20" s="6">
        <f t="shared" si="0"/>
        <v>0</v>
      </c>
      <c r="L20" s="10" t="s">
        <v>1</v>
      </c>
      <c r="M20" s="10" t="s">
        <v>1</v>
      </c>
      <c r="N20" s="6" t="str">
        <f>'ZBIORCZE ZESTAWIENIE KOSZTÓW'!B8</f>
        <v xml:space="preserve"> </v>
      </c>
      <c r="O20" s="7" t="s">
        <v>105</v>
      </c>
    </row>
    <row r="21" spans="1:15" ht="60" outlineLevel="2" x14ac:dyDescent="0.25">
      <c r="A21" s="7" t="s">
        <v>121</v>
      </c>
      <c r="B21" s="7" t="s">
        <v>1</v>
      </c>
      <c r="C21" s="7" t="s">
        <v>1</v>
      </c>
      <c r="D21" s="7" t="s">
        <v>122</v>
      </c>
      <c r="E21" s="7" t="s">
        <v>120</v>
      </c>
      <c r="F21" s="7" t="s">
        <v>104</v>
      </c>
      <c r="G21" s="11">
        <v>90.546999999999997</v>
      </c>
      <c r="H21" s="6"/>
      <c r="I21" s="6">
        <v>1</v>
      </c>
      <c r="J21" s="6"/>
      <c r="K21" s="6">
        <f t="shared" si="0"/>
        <v>0</v>
      </c>
      <c r="L21" s="10" t="s">
        <v>1</v>
      </c>
      <c r="M21" s="10" t="s">
        <v>1</v>
      </c>
      <c r="N21" s="6" t="str">
        <f>'ZBIORCZE ZESTAWIENIE KOSZTÓW'!B8</f>
        <v xml:space="preserve"> </v>
      </c>
      <c r="O21" s="7" t="s">
        <v>123</v>
      </c>
    </row>
    <row r="22" spans="1:15" outlineLevel="2" x14ac:dyDescent="0.25">
      <c r="A22" s="17" t="s">
        <v>124</v>
      </c>
      <c r="B22" s="18" t="s">
        <v>1</v>
      </c>
      <c r="C22" s="18" t="s">
        <v>1</v>
      </c>
      <c r="D22" s="18" t="s">
        <v>1</v>
      </c>
      <c r="E22" s="18" t="s">
        <v>1</v>
      </c>
      <c r="F22" s="18" t="s">
        <v>1</v>
      </c>
      <c r="G22" s="18" t="s">
        <v>1</v>
      </c>
      <c r="H22" s="18" t="s">
        <v>1</v>
      </c>
      <c r="I22" s="18" t="s">
        <v>1</v>
      </c>
      <c r="J22" s="18" t="s">
        <v>1</v>
      </c>
      <c r="K22" s="6">
        <f>SUM(K9:K21)</f>
        <v>0</v>
      </c>
      <c r="L22" s="10" t="s">
        <v>1</v>
      </c>
      <c r="M22" s="10" t="s">
        <v>1</v>
      </c>
      <c r="N22" s="10" t="s">
        <v>1</v>
      </c>
      <c r="O22" s="12" t="s">
        <v>1</v>
      </c>
    </row>
    <row r="23" spans="1:15" outlineLevel="1" x14ac:dyDescent="0.25">
      <c r="A23" s="7" t="s">
        <v>125</v>
      </c>
      <c r="B23" s="7" t="s">
        <v>1</v>
      </c>
      <c r="C23" s="7" t="s">
        <v>1</v>
      </c>
      <c r="D23" s="7" t="s">
        <v>53</v>
      </c>
      <c r="E23" s="7" t="s">
        <v>34</v>
      </c>
      <c r="F23" s="4" t="s">
        <v>1</v>
      </c>
      <c r="G23" s="4" t="s">
        <v>1</v>
      </c>
      <c r="H23" s="4" t="s">
        <v>1</v>
      </c>
      <c r="I23" s="4" t="s">
        <v>1</v>
      </c>
      <c r="J23" s="4" t="s">
        <v>1</v>
      </c>
      <c r="K23" s="4" t="s">
        <v>1</v>
      </c>
      <c r="L23" s="4" t="s">
        <v>1</v>
      </c>
      <c r="M23" s="4" t="s">
        <v>1</v>
      </c>
      <c r="N23" s="6" t="str">
        <f>'ZBIORCZE ZESTAWIENIE KOSZTÓW'!B8</f>
        <v xml:space="preserve"> </v>
      </c>
      <c r="O23" s="7" t="s">
        <v>1</v>
      </c>
    </row>
    <row r="24" spans="1:15" ht="60" outlineLevel="2" x14ac:dyDescent="0.25">
      <c r="A24" s="7" t="s">
        <v>127</v>
      </c>
      <c r="B24" s="7" t="s">
        <v>1</v>
      </c>
      <c r="C24" s="7" t="s">
        <v>1</v>
      </c>
      <c r="D24" s="7" t="s">
        <v>128</v>
      </c>
      <c r="E24" s="7" t="s">
        <v>126</v>
      </c>
      <c r="F24" s="7" t="s">
        <v>76</v>
      </c>
      <c r="G24" s="11">
        <v>333.77600000000001</v>
      </c>
      <c r="H24" s="6"/>
      <c r="I24" s="6">
        <v>1</v>
      </c>
      <c r="J24" s="6"/>
      <c r="K24" s="6">
        <f t="shared" ref="K24:K35" si="1">ROUND(H24*J24, 2)</f>
        <v>0</v>
      </c>
      <c r="L24" s="10" t="s">
        <v>1</v>
      </c>
      <c r="M24" s="10" t="s">
        <v>1</v>
      </c>
      <c r="N24" s="6" t="str">
        <f>'ZBIORCZE ZESTAWIENIE KOSZTÓW'!B8</f>
        <v xml:space="preserve"> </v>
      </c>
      <c r="O24" s="7" t="s">
        <v>129</v>
      </c>
    </row>
    <row r="25" spans="1:15" ht="75" outlineLevel="2" x14ac:dyDescent="0.25">
      <c r="A25" s="7" t="s">
        <v>131</v>
      </c>
      <c r="B25" s="7" t="s">
        <v>1</v>
      </c>
      <c r="C25" s="7" t="s">
        <v>1</v>
      </c>
      <c r="D25" s="7" t="s">
        <v>132</v>
      </c>
      <c r="E25" s="7" t="s">
        <v>130</v>
      </c>
      <c r="F25" s="7" t="s">
        <v>76</v>
      </c>
      <c r="G25" s="11">
        <v>333.77600000000001</v>
      </c>
      <c r="H25" s="6"/>
      <c r="I25" s="6">
        <v>1</v>
      </c>
      <c r="J25" s="6"/>
      <c r="K25" s="6">
        <f t="shared" si="1"/>
        <v>0</v>
      </c>
      <c r="L25" s="10" t="s">
        <v>1</v>
      </c>
      <c r="M25" s="10" t="s">
        <v>1</v>
      </c>
      <c r="N25" s="6" t="str">
        <f>'ZBIORCZE ZESTAWIENIE KOSZTÓW'!B8</f>
        <v xml:space="preserve"> </v>
      </c>
      <c r="O25" s="7" t="s">
        <v>133</v>
      </c>
    </row>
    <row r="26" spans="1:15" ht="60" outlineLevel="2" x14ac:dyDescent="0.25">
      <c r="A26" s="7" t="s">
        <v>135</v>
      </c>
      <c r="B26" s="7" t="s">
        <v>1</v>
      </c>
      <c r="C26" s="7" t="s">
        <v>1</v>
      </c>
      <c r="D26" s="7" t="s">
        <v>136</v>
      </c>
      <c r="E26" s="7" t="s">
        <v>134</v>
      </c>
      <c r="F26" s="7" t="s">
        <v>76</v>
      </c>
      <c r="G26" s="11">
        <v>333.77600000000001</v>
      </c>
      <c r="H26" s="6"/>
      <c r="I26" s="6">
        <v>1</v>
      </c>
      <c r="J26" s="6"/>
      <c r="K26" s="6">
        <f t="shared" si="1"/>
        <v>0</v>
      </c>
      <c r="L26" s="10" t="s">
        <v>1</v>
      </c>
      <c r="M26" s="10" t="s">
        <v>1</v>
      </c>
      <c r="N26" s="6" t="str">
        <f>'ZBIORCZE ZESTAWIENIE KOSZTÓW'!B8</f>
        <v xml:space="preserve"> </v>
      </c>
      <c r="O26" s="7" t="s">
        <v>137</v>
      </c>
    </row>
    <row r="27" spans="1:15" ht="60" outlineLevel="2" x14ac:dyDescent="0.25">
      <c r="A27" s="7" t="s">
        <v>139</v>
      </c>
      <c r="B27" s="7" t="s">
        <v>1</v>
      </c>
      <c r="C27" s="7" t="s">
        <v>1</v>
      </c>
      <c r="D27" s="7" t="s">
        <v>140</v>
      </c>
      <c r="E27" s="7" t="s">
        <v>138</v>
      </c>
      <c r="F27" s="7" t="s">
        <v>76</v>
      </c>
      <c r="G27" s="11">
        <v>333.77600000000001</v>
      </c>
      <c r="H27" s="6"/>
      <c r="I27" s="6">
        <v>1</v>
      </c>
      <c r="J27" s="6"/>
      <c r="K27" s="6">
        <f t="shared" si="1"/>
        <v>0</v>
      </c>
      <c r="L27" s="10" t="s">
        <v>1</v>
      </c>
      <c r="M27" s="10" t="s">
        <v>1</v>
      </c>
      <c r="N27" s="6" t="str">
        <f>'ZBIORCZE ZESTAWIENIE KOSZTÓW'!B8</f>
        <v xml:space="preserve"> </v>
      </c>
      <c r="O27" s="7" t="s">
        <v>141</v>
      </c>
    </row>
    <row r="28" spans="1:15" ht="60" outlineLevel="2" x14ac:dyDescent="0.25">
      <c r="A28" s="7" t="s">
        <v>143</v>
      </c>
      <c r="B28" s="7" t="s">
        <v>1</v>
      </c>
      <c r="C28" s="7" t="s">
        <v>1</v>
      </c>
      <c r="D28" s="7" t="s">
        <v>144</v>
      </c>
      <c r="E28" s="7" t="s">
        <v>142</v>
      </c>
      <c r="F28" s="7" t="s">
        <v>76</v>
      </c>
      <c r="G28" s="11">
        <v>333.77600000000001</v>
      </c>
      <c r="H28" s="6"/>
      <c r="I28" s="6">
        <v>2</v>
      </c>
      <c r="J28" s="6"/>
      <c r="K28" s="6">
        <f t="shared" si="1"/>
        <v>0</v>
      </c>
      <c r="L28" s="10" t="s">
        <v>1</v>
      </c>
      <c r="M28" s="10" t="s">
        <v>1</v>
      </c>
      <c r="N28" s="6" t="str">
        <f>'ZBIORCZE ZESTAWIENIE KOSZTÓW'!B8</f>
        <v xml:space="preserve"> </v>
      </c>
      <c r="O28" s="7" t="s">
        <v>145</v>
      </c>
    </row>
    <row r="29" spans="1:15" ht="75" outlineLevel="2" x14ac:dyDescent="0.25">
      <c r="A29" s="7" t="s">
        <v>146</v>
      </c>
      <c r="B29" s="7" t="s">
        <v>1</v>
      </c>
      <c r="C29" s="7" t="s">
        <v>1</v>
      </c>
      <c r="D29" s="7" t="s">
        <v>132</v>
      </c>
      <c r="E29" s="7" t="s">
        <v>130</v>
      </c>
      <c r="F29" s="7" t="s">
        <v>76</v>
      </c>
      <c r="G29" s="11">
        <v>333.77600000000001</v>
      </c>
      <c r="H29" s="6"/>
      <c r="I29" s="6">
        <v>1</v>
      </c>
      <c r="J29" s="6"/>
      <c r="K29" s="6">
        <f t="shared" si="1"/>
        <v>0</v>
      </c>
      <c r="L29" s="10" t="s">
        <v>1</v>
      </c>
      <c r="M29" s="10" t="s">
        <v>1</v>
      </c>
      <c r="N29" s="6" t="str">
        <f>'ZBIORCZE ZESTAWIENIE KOSZTÓW'!B8</f>
        <v xml:space="preserve"> </v>
      </c>
      <c r="O29" s="7" t="s">
        <v>133</v>
      </c>
    </row>
    <row r="30" spans="1:15" ht="60" outlineLevel="2" x14ac:dyDescent="0.25">
      <c r="A30" s="7" t="s">
        <v>148</v>
      </c>
      <c r="B30" s="7" t="s">
        <v>1</v>
      </c>
      <c r="C30" s="7" t="s">
        <v>1</v>
      </c>
      <c r="D30" s="7" t="s">
        <v>149</v>
      </c>
      <c r="E30" s="7" t="s">
        <v>147</v>
      </c>
      <c r="F30" s="7" t="s">
        <v>76</v>
      </c>
      <c r="G30" s="11">
        <v>248.13200000000001</v>
      </c>
      <c r="H30" s="6"/>
      <c r="I30" s="6">
        <v>1</v>
      </c>
      <c r="J30" s="6"/>
      <c r="K30" s="6">
        <f t="shared" si="1"/>
        <v>0</v>
      </c>
      <c r="L30" s="10" t="s">
        <v>1</v>
      </c>
      <c r="M30" s="10" t="s">
        <v>1</v>
      </c>
      <c r="N30" s="6" t="str">
        <f>'ZBIORCZE ZESTAWIENIE KOSZTÓW'!B8</f>
        <v xml:space="preserve"> </v>
      </c>
      <c r="O30" s="7" t="s">
        <v>150</v>
      </c>
    </row>
    <row r="31" spans="1:15" ht="60" outlineLevel="2" x14ac:dyDescent="0.25">
      <c r="A31" s="7" t="s">
        <v>152</v>
      </c>
      <c r="B31" s="7" t="s">
        <v>1</v>
      </c>
      <c r="C31" s="7" t="s">
        <v>1</v>
      </c>
      <c r="D31" s="7" t="s">
        <v>153</v>
      </c>
      <c r="E31" s="7" t="s">
        <v>151</v>
      </c>
      <c r="F31" s="7" t="s">
        <v>76</v>
      </c>
      <c r="G31" s="11">
        <v>4.3</v>
      </c>
      <c r="H31" s="6"/>
      <c r="I31" s="6">
        <v>1</v>
      </c>
      <c r="J31" s="6"/>
      <c r="K31" s="6">
        <f t="shared" si="1"/>
        <v>0</v>
      </c>
      <c r="L31" s="10" t="s">
        <v>1</v>
      </c>
      <c r="M31" s="10" t="s">
        <v>1</v>
      </c>
      <c r="N31" s="6" t="str">
        <f>'ZBIORCZE ZESTAWIENIE KOSZTÓW'!B8</f>
        <v xml:space="preserve"> </v>
      </c>
      <c r="O31" s="7" t="s">
        <v>154</v>
      </c>
    </row>
    <row r="32" spans="1:15" ht="45" outlineLevel="2" x14ac:dyDescent="0.25">
      <c r="A32" s="7" t="s">
        <v>156</v>
      </c>
      <c r="B32" s="7" t="s">
        <v>1</v>
      </c>
      <c r="C32" s="7" t="s">
        <v>1</v>
      </c>
      <c r="D32" s="7" t="s">
        <v>157</v>
      </c>
      <c r="E32" s="7" t="s">
        <v>155</v>
      </c>
      <c r="F32" s="7" t="s">
        <v>85</v>
      </c>
      <c r="G32" s="11">
        <v>27.78</v>
      </c>
      <c r="H32" s="6"/>
      <c r="I32" s="6">
        <v>1</v>
      </c>
      <c r="J32" s="6"/>
      <c r="K32" s="6">
        <f t="shared" si="1"/>
        <v>0</v>
      </c>
      <c r="L32" s="10" t="s">
        <v>1</v>
      </c>
      <c r="M32" s="10" t="s">
        <v>1</v>
      </c>
      <c r="N32" s="6" t="str">
        <f>'ZBIORCZE ZESTAWIENIE KOSZTÓW'!B8</f>
        <v xml:space="preserve"> </v>
      </c>
      <c r="O32" s="7" t="s">
        <v>1</v>
      </c>
    </row>
    <row r="33" spans="1:15" ht="60" outlineLevel="2" x14ac:dyDescent="0.25">
      <c r="A33" s="7" t="s">
        <v>159</v>
      </c>
      <c r="B33" s="7" t="s">
        <v>1</v>
      </c>
      <c r="C33" s="7" t="s">
        <v>1</v>
      </c>
      <c r="D33" s="7" t="s">
        <v>160</v>
      </c>
      <c r="E33" s="7" t="s">
        <v>158</v>
      </c>
      <c r="F33" s="7" t="s">
        <v>85</v>
      </c>
      <c r="G33" s="11">
        <v>70.66</v>
      </c>
      <c r="H33" s="6"/>
      <c r="I33" s="6">
        <v>1</v>
      </c>
      <c r="J33" s="6"/>
      <c r="K33" s="6">
        <f t="shared" si="1"/>
        <v>0</v>
      </c>
      <c r="L33" s="10" t="s">
        <v>1</v>
      </c>
      <c r="M33" s="10" t="s">
        <v>1</v>
      </c>
      <c r="N33" s="6" t="str">
        <f>'ZBIORCZE ZESTAWIENIE KOSZTÓW'!B8</f>
        <v xml:space="preserve"> </v>
      </c>
      <c r="O33" s="7" t="s">
        <v>1</v>
      </c>
    </row>
    <row r="34" spans="1:15" ht="45" outlineLevel="2" x14ac:dyDescent="0.25">
      <c r="A34" s="7" t="s">
        <v>162</v>
      </c>
      <c r="B34" s="7" t="s">
        <v>1</v>
      </c>
      <c r="C34" s="7" t="s">
        <v>1</v>
      </c>
      <c r="D34" s="7" t="s">
        <v>163</v>
      </c>
      <c r="E34" s="7" t="s">
        <v>161</v>
      </c>
      <c r="F34" s="7" t="s">
        <v>76</v>
      </c>
      <c r="G34" s="11">
        <v>62.155999999999999</v>
      </c>
      <c r="H34" s="6"/>
      <c r="I34" s="6">
        <v>1</v>
      </c>
      <c r="J34" s="6"/>
      <c r="K34" s="6">
        <f t="shared" si="1"/>
        <v>0</v>
      </c>
      <c r="L34" s="10" t="s">
        <v>1</v>
      </c>
      <c r="M34" s="10" t="s">
        <v>1</v>
      </c>
      <c r="N34" s="6" t="str">
        <f>'ZBIORCZE ZESTAWIENIE KOSZTÓW'!B8</f>
        <v xml:space="preserve"> </v>
      </c>
      <c r="O34" s="7" t="s">
        <v>1</v>
      </c>
    </row>
    <row r="35" spans="1:15" ht="30" outlineLevel="2" x14ac:dyDescent="0.25">
      <c r="A35" s="7" t="s">
        <v>165</v>
      </c>
      <c r="B35" s="7" t="s">
        <v>1</v>
      </c>
      <c r="C35" s="7" t="s">
        <v>1</v>
      </c>
      <c r="D35" s="7" t="s">
        <v>166</v>
      </c>
      <c r="E35" s="7" t="s">
        <v>164</v>
      </c>
      <c r="F35" s="7" t="s">
        <v>167</v>
      </c>
      <c r="G35" s="11">
        <v>4</v>
      </c>
      <c r="H35" s="6"/>
      <c r="I35" s="6">
        <v>1</v>
      </c>
      <c r="J35" s="6"/>
      <c r="K35" s="6">
        <f t="shared" si="1"/>
        <v>0</v>
      </c>
      <c r="L35" s="10" t="s">
        <v>1</v>
      </c>
      <c r="M35" s="10" t="s">
        <v>1</v>
      </c>
      <c r="N35" s="6" t="str">
        <f>'ZBIORCZE ZESTAWIENIE KOSZTÓW'!B8</f>
        <v xml:space="preserve"> </v>
      </c>
      <c r="O35" s="7" t="s">
        <v>1</v>
      </c>
    </row>
    <row r="36" spans="1:15" outlineLevel="2" x14ac:dyDescent="0.25">
      <c r="A36" s="17" t="s">
        <v>168</v>
      </c>
      <c r="B36" s="18" t="s">
        <v>1</v>
      </c>
      <c r="C36" s="18" t="s">
        <v>1</v>
      </c>
      <c r="D36" s="18" t="s">
        <v>1</v>
      </c>
      <c r="E36" s="18" t="s">
        <v>1</v>
      </c>
      <c r="F36" s="18" t="s">
        <v>1</v>
      </c>
      <c r="G36" s="18" t="s">
        <v>1</v>
      </c>
      <c r="H36" s="18" t="s">
        <v>1</v>
      </c>
      <c r="I36" s="18" t="s">
        <v>1</v>
      </c>
      <c r="J36" s="18" t="s">
        <v>1</v>
      </c>
      <c r="K36" s="6">
        <f>SUM(K24:K35)</f>
        <v>0</v>
      </c>
      <c r="L36" s="10" t="s">
        <v>1</v>
      </c>
      <c r="M36" s="10" t="s">
        <v>1</v>
      </c>
      <c r="N36" s="10" t="s">
        <v>1</v>
      </c>
      <c r="O36" s="12" t="s">
        <v>1</v>
      </c>
    </row>
    <row r="37" spans="1:15" outlineLevel="1" x14ac:dyDescent="0.25">
      <c r="A37" s="7" t="s">
        <v>169</v>
      </c>
      <c r="B37" s="7" t="s">
        <v>1</v>
      </c>
      <c r="C37" s="7" t="s">
        <v>1</v>
      </c>
      <c r="D37" s="7" t="s">
        <v>53</v>
      </c>
      <c r="E37" s="7" t="s">
        <v>36</v>
      </c>
      <c r="F37" s="4" t="s">
        <v>1</v>
      </c>
      <c r="G37" s="4" t="s">
        <v>1</v>
      </c>
      <c r="H37" s="4" t="s">
        <v>1</v>
      </c>
      <c r="I37" s="4" t="s">
        <v>1</v>
      </c>
      <c r="J37" s="4" t="s">
        <v>1</v>
      </c>
      <c r="K37" s="4" t="s">
        <v>1</v>
      </c>
      <c r="L37" s="4" t="s">
        <v>1</v>
      </c>
      <c r="M37" s="4" t="s">
        <v>1</v>
      </c>
      <c r="N37" s="6" t="str">
        <f>'ZBIORCZE ZESTAWIENIE KOSZTÓW'!B8</f>
        <v xml:space="preserve"> </v>
      </c>
      <c r="O37" s="7" t="s">
        <v>1</v>
      </c>
    </row>
    <row r="38" spans="1:15" ht="60" outlineLevel="2" x14ac:dyDescent="0.25">
      <c r="A38" s="7" t="s">
        <v>171</v>
      </c>
      <c r="B38" s="7" t="s">
        <v>1</v>
      </c>
      <c r="C38" s="7" t="s">
        <v>1</v>
      </c>
      <c r="D38" s="7" t="s">
        <v>172</v>
      </c>
      <c r="E38" s="7" t="s">
        <v>170</v>
      </c>
      <c r="F38" s="7" t="s">
        <v>104</v>
      </c>
      <c r="G38" s="11">
        <v>65.771000000000001</v>
      </c>
      <c r="H38" s="6"/>
      <c r="I38" s="6">
        <v>1</v>
      </c>
      <c r="J38" s="6"/>
      <c r="K38" s="6">
        <f t="shared" ref="K38:K51" si="2">ROUND(H38*J38, 2)</f>
        <v>0</v>
      </c>
      <c r="L38" s="10" t="s">
        <v>1</v>
      </c>
      <c r="M38" s="10" t="s">
        <v>1</v>
      </c>
      <c r="N38" s="6" t="str">
        <f>'ZBIORCZE ZESTAWIENIE KOSZTÓW'!B8</f>
        <v xml:space="preserve"> </v>
      </c>
      <c r="O38" s="7" t="s">
        <v>173</v>
      </c>
    </row>
    <row r="39" spans="1:15" ht="45" outlineLevel="2" x14ac:dyDescent="0.25">
      <c r="A39" s="7" t="s">
        <v>175</v>
      </c>
      <c r="B39" s="7" t="s">
        <v>1</v>
      </c>
      <c r="C39" s="7" t="s">
        <v>1</v>
      </c>
      <c r="D39" s="7" t="s">
        <v>176</v>
      </c>
      <c r="E39" s="7" t="s">
        <v>174</v>
      </c>
      <c r="F39" s="7" t="s">
        <v>104</v>
      </c>
      <c r="G39" s="11">
        <v>2.004</v>
      </c>
      <c r="H39" s="6"/>
      <c r="I39" s="6">
        <v>1</v>
      </c>
      <c r="J39" s="6"/>
      <c r="K39" s="6">
        <f t="shared" si="2"/>
        <v>0</v>
      </c>
      <c r="L39" s="10" t="s">
        <v>1</v>
      </c>
      <c r="M39" s="10" t="s">
        <v>1</v>
      </c>
      <c r="N39" s="6" t="str">
        <f>'ZBIORCZE ZESTAWIENIE KOSZTÓW'!B8</f>
        <v xml:space="preserve"> </v>
      </c>
      <c r="O39" s="7" t="s">
        <v>177</v>
      </c>
    </row>
    <row r="40" spans="1:15" ht="45" outlineLevel="2" x14ac:dyDescent="0.25">
      <c r="A40" s="7" t="s">
        <v>179</v>
      </c>
      <c r="B40" s="7" t="s">
        <v>1</v>
      </c>
      <c r="C40" s="7" t="s">
        <v>1</v>
      </c>
      <c r="D40" s="7" t="s">
        <v>180</v>
      </c>
      <c r="E40" s="7" t="s">
        <v>178</v>
      </c>
      <c r="F40" s="7" t="s">
        <v>104</v>
      </c>
      <c r="G40" s="11">
        <v>5.1529999999999996</v>
      </c>
      <c r="H40" s="6"/>
      <c r="I40" s="6">
        <v>1</v>
      </c>
      <c r="J40" s="6"/>
      <c r="K40" s="6">
        <f t="shared" si="2"/>
        <v>0</v>
      </c>
      <c r="L40" s="10" t="s">
        <v>1</v>
      </c>
      <c r="M40" s="10" t="s">
        <v>1</v>
      </c>
      <c r="N40" s="6" t="str">
        <f>'ZBIORCZE ZESTAWIENIE KOSZTÓW'!B8</f>
        <v xml:space="preserve"> </v>
      </c>
      <c r="O40" s="7" t="s">
        <v>181</v>
      </c>
    </row>
    <row r="41" spans="1:15" ht="45" outlineLevel="2" x14ac:dyDescent="0.25">
      <c r="A41" s="7" t="s">
        <v>183</v>
      </c>
      <c r="B41" s="7" t="s">
        <v>1</v>
      </c>
      <c r="C41" s="7" t="s">
        <v>1</v>
      </c>
      <c r="D41" s="7" t="s">
        <v>184</v>
      </c>
      <c r="E41" s="7" t="s">
        <v>182</v>
      </c>
      <c r="F41" s="7" t="s">
        <v>185</v>
      </c>
      <c r="G41" s="11">
        <v>1.8</v>
      </c>
      <c r="H41" s="6"/>
      <c r="I41" s="6">
        <v>1</v>
      </c>
      <c r="J41" s="6"/>
      <c r="K41" s="6">
        <f t="shared" si="2"/>
        <v>0</v>
      </c>
      <c r="L41" s="10" t="s">
        <v>1</v>
      </c>
      <c r="M41" s="10" t="s">
        <v>1</v>
      </c>
      <c r="N41" s="6" t="str">
        <f>'ZBIORCZE ZESTAWIENIE KOSZTÓW'!B8</f>
        <v xml:space="preserve"> </v>
      </c>
      <c r="O41" s="7" t="s">
        <v>186</v>
      </c>
    </row>
    <row r="42" spans="1:15" ht="45" outlineLevel="2" x14ac:dyDescent="0.25">
      <c r="A42" s="7" t="s">
        <v>188</v>
      </c>
      <c r="B42" s="7" t="s">
        <v>1</v>
      </c>
      <c r="C42" s="7" t="s">
        <v>1</v>
      </c>
      <c r="D42" s="7" t="s">
        <v>189</v>
      </c>
      <c r="E42" s="7" t="s">
        <v>187</v>
      </c>
      <c r="F42" s="7" t="s">
        <v>185</v>
      </c>
      <c r="G42" s="11">
        <v>0.05</v>
      </c>
      <c r="H42" s="6"/>
      <c r="I42" s="6">
        <v>1</v>
      </c>
      <c r="J42" s="6"/>
      <c r="K42" s="6">
        <f t="shared" si="2"/>
        <v>0</v>
      </c>
      <c r="L42" s="10" t="s">
        <v>1</v>
      </c>
      <c r="M42" s="10" t="s">
        <v>1</v>
      </c>
      <c r="N42" s="6" t="str">
        <f>'ZBIORCZE ZESTAWIENIE KOSZTÓW'!B8</f>
        <v xml:space="preserve"> </v>
      </c>
      <c r="O42" s="7" t="s">
        <v>190</v>
      </c>
    </row>
    <row r="43" spans="1:15" ht="45" outlineLevel="2" x14ac:dyDescent="0.25">
      <c r="A43" s="7" t="s">
        <v>192</v>
      </c>
      <c r="B43" s="7" t="s">
        <v>1</v>
      </c>
      <c r="C43" s="7" t="s">
        <v>1</v>
      </c>
      <c r="D43" s="7" t="s">
        <v>193</v>
      </c>
      <c r="E43" s="7" t="s">
        <v>191</v>
      </c>
      <c r="F43" s="7" t="s">
        <v>76</v>
      </c>
      <c r="G43" s="11">
        <v>28.056999999999999</v>
      </c>
      <c r="H43" s="6"/>
      <c r="I43" s="6">
        <v>1</v>
      </c>
      <c r="J43" s="6"/>
      <c r="K43" s="6">
        <f t="shared" si="2"/>
        <v>0</v>
      </c>
      <c r="L43" s="10" t="s">
        <v>1</v>
      </c>
      <c r="M43" s="10" t="s">
        <v>1</v>
      </c>
      <c r="N43" s="6" t="str">
        <f>'ZBIORCZE ZESTAWIENIE KOSZTÓW'!B8</f>
        <v xml:space="preserve"> </v>
      </c>
      <c r="O43" s="7" t="s">
        <v>194</v>
      </c>
    </row>
    <row r="44" spans="1:15" ht="45" outlineLevel="2" x14ac:dyDescent="0.25">
      <c r="A44" s="7" t="s">
        <v>196</v>
      </c>
      <c r="B44" s="7" t="s">
        <v>1</v>
      </c>
      <c r="C44" s="7" t="s">
        <v>1</v>
      </c>
      <c r="D44" s="7" t="s">
        <v>197</v>
      </c>
      <c r="E44" s="7" t="s">
        <v>195</v>
      </c>
      <c r="F44" s="7" t="s">
        <v>76</v>
      </c>
      <c r="G44" s="11">
        <v>17.22</v>
      </c>
      <c r="H44" s="6"/>
      <c r="I44" s="6">
        <v>1</v>
      </c>
      <c r="J44" s="6"/>
      <c r="K44" s="6">
        <f t="shared" si="2"/>
        <v>0</v>
      </c>
      <c r="L44" s="10" t="s">
        <v>1</v>
      </c>
      <c r="M44" s="10" t="s">
        <v>1</v>
      </c>
      <c r="N44" s="6" t="str">
        <f>'ZBIORCZE ZESTAWIENIE KOSZTÓW'!B8</f>
        <v xml:space="preserve"> </v>
      </c>
      <c r="O44" s="7" t="s">
        <v>198</v>
      </c>
    </row>
    <row r="45" spans="1:15" ht="45" outlineLevel="2" x14ac:dyDescent="0.25">
      <c r="A45" s="7" t="s">
        <v>200</v>
      </c>
      <c r="B45" s="7" t="s">
        <v>1</v>
      </c>
      <c r="C45" s="7" t="s">
        <v>1</v>
      </c>
      <c r="D45" s="7" t="s">
        <v>201</v>
      </c>
      <c r="E45" s="7" t="s">
        <v>199</v>
      </c>
      <c r="F45" s="7" t="s">
        <v>76</v>
      </c>
      <c r="G45" s="11">
        <v>17.22</v>
      </c>
      <c r="H45" s="6"/>
      <c r="I45" s="6">
        <v>1</v>
      </c>
      <c r="J45" s="6"/>
      <c r="K45" s="6">
        <f t="shared" si="2"/>
        <v>0</v>
      </c>
      <c r="L45" s="10" t="s">
        <v>1</v>
      </c>
      <c r="M45" s="10" t="s">
        <v>1</v>
      </c>
      <c r="N45" s="6" t="str">
        <f>'ZBIORCZE ZESTAWIENIE KOSZTÓW'!B8</f>
        <v xml:space="preserve"> </v>
      </c>
      <c r="O45" s="7" t="s">
        <v>202</v>
      </c>
    </row>
    <row r="46" spans="1:15" ht="60" outlineLevel="2" x14ac:dyDescent="0.25">
      <c r="A46" s="7" t="s">
        <v>204</v>
      </c>
      <c r="B46" s="7" t="s">
        <v>1</v>
      </c>
      <c r="C46" s="7" t="s">
        <v>1</v>
      </c>
      <c r="D46" s="7" t="s">
        <v>205</v>
      </c>
      <c r="E46" s="7" t="s">
        <v>203</v>
      </c>
      <c r="F46" s="7" t="s">
        <v>76</v>
      </c>
      <c r="G46" s="11">
        <v>56.113999999999997</v>
      </c>
      <c r="H46" s="6"/>
      <c r="I46" s="6">
        <v>1</v>
      </c>
      <c r="J46" s="6"/>
      <c r="K46" s="6">
        <f t="shared" si="2"/>
        <v>0</v>
      </c>
      <c r="L46" s="10" t="s">
        <v>1</v>
      </c>
      <c r="M46" s="10" t="s">
        <v>1</v>
      </c>
      <c r="N46" s="6" t="str">
        <f>'ZBIORCZE ZESTAWIENIE KOSZTÓW'!B8</f>
        <v xml:space="preserve"> </v>
      </c>
      <c r="O46" s="7" t="s">
        <v>206</v>
      </c>
    </row>
    <row r="47" spans="1:15" ht="60" outlineLevel="2" x14ac:dyDescent="0.25">
      <c r="A47" s="7" t="s">
        <v>208</v>
      </c>
      <c r="B47" s="7" t="s">
        <v>1</v>
      </c>
      <c r="C47" s="7" t="s">
        <v>1</v>
      </c>
      <c r="D47" s="7" t="s">
        <v>209</v>
      </c>
      <c r="E47" s="7" t="s">
        <v>207</v>
      </c>
      <c r="F47" s="7" t="s">
        <v>76</v>
      </c>
      <c r="G47" s="11">
        <v>56.113999999999997</v>
      </c>
      <c r="H47" s="6"/>
      <c r="I47" s="6">
        <v>1</v>
      </c>
      <c r="J47" s="6"/>
      <c r="K47" s="6">
        <f t="shared" si="2"/>
        <v>0</v>
      </c>
      <c r="L47" s="10" t="s">
        <v>1</v>
      </c>
      <c r="M47" s="10" t="s">
        <v>1</v>
      </c>
      <c r="N47" s="6" t="str">
        <f>'ZBIORCZE ZESTAWIENIE KOSZTÓW'!B8</f>
        <v xml:space="preserve"> </v>
      </c>
      <c r="O47" s="7" t="s">
        <v>210</v>
      </c>
    </row>
    <row r="48" spans="1:15" ht="60" outlineLevel="2" x14ac:dyDescent="0.25">
      <c r="A48" s="7" t="s">
        <v>212</v>
      </c>
      <c r="B48" s="7" t="s">
        <v>1</v>
      </c>
      <c r="C48" s="7" t="s">
        <v>1</v>
      </c>
      <c r="D48" s="7" t="s">
        <v>213</v>
      </c>
      <c r="E48" s="7" t="s">
        <v>211</v>
      </c>
      <c r="F48" s="7" t="s">
        <v>76</v>
      </c>
      <c r="G48" s="11">
        <v>17.22</v>
      </c>
      <c r="H48" s="6"/>
      <c r="I48" s="6">
        <v>1</v>
      </c>
      <c r="J48" s="6"/>
      <c r="K48" s="6">
        <f t="shared" si="2"/>
        <v>0</v>
      </c>
      <c r="L48" s="10" t="s">
        <v>1</v>
      </c>
      <c r="M48" s="10" t="s">
        <v>1</v>
      </c>
      <c r="N48" s="6" t="str">
        <f>'ZBIORCZE ZESTAWIENIE KOSZTÓW'!B8</f>
        <v xml:space="preserve"> </v>
      </c>
      <c r="O48" s="7" t="s">
        <v>214</v>
      </c>
    </row>
    <row r="49" spans="1:15" ht="60" outlineLevel="2" x14ac:dyDescent="0.25">
      <c r="A49" s="7" t="s">
        <v>216</v>
      </c>
      <c r="B49" s="7" t="s">
        <v>1</v>
      </c>
      <c r="C49" s="7" t="s">
        <v>1</v>
      </c>
      <c r="D49" s="7" t="s">
        <v>217</v>
      </c>
      <c r="E49" s="7" t="s">
        <v>215</v>
      </c>
      <c r="F49" s="7" t="s">
        <v>76</v>
      </c>
      <c r="G49" s="11">
        <v>28.056999999999999</v>
      </c>
      <c r="H49" s="6"/>
      <c r="I49" s="6">
        <v>1</v>
      </c>
      <c r="J49" s="6"/>
      <c r="K49" s="6">
        <f t="shared" si="2"/>
        <v>0</v>
      </c>
      <c r="L49" s="10" t="s">
        <v>1</v>
      </c>
      <c r="M49" s="10" t="s">
        <v>1</v>
      </c>
      <c r="N49" s="6" t="str">
        <f>'ZBIORCZE ZESTAWIENIE KOSZTÓW'!B8</f>
        <v xml:space="preserve"> </v>
      </c>
      <c r="O49" s="7" t="s">
        <v>218</v>
      </c>
    </row>
    <row r="50" spans="1:15" ht="60" outlineLevel="2" x14ac:dyDescent="0.25">
      <c r="A50" s="7" t="s">
        <v>220</v>
      </c>
      <c r="B50" s="7" t="s">
        <v>1</v>
      </c>
      <c r="C50" s="7" t="s">
        <v>1</v>
      </c>
      <c r="D50" s="7" t="s">
        <v>221</v>
      </c>
      <c r="E50" s="7" t="s">
        <v>219</v>
      </c>
      <c r="F50" s="7" t="s">
        <v>76</v>
      </c>
      <c r="G50" s="11">
        <v>24.716999999999999</v>
      </c>
      <c r="H50" s="6"/>
      <c r="I50" s="6">
        <v>1</v>
      </c>
      <c r="J50" s="6"/>
      <c r="K50" s="6">
        <f t="shared" si="2"/>
        <v>0</v>
      </c>
      <c r="L50" s="10" t="s">
        <v>1</v>
      </c>
      <c r="M50" s="10" t="s">
        <v>1</v>
      </c>
      <c r="N50" s="6" t="str">
        <f>'ZBIORCZE ZESTAWIENIE KOSZTÓW'!B8</f>
        <v xml:space="preserve"> </v>
      </c>
      <c r="O50" s="7" t="s">
        <v>222</v>
      </c>
    </row>
    <row r="51" spans="1:15" ht="45" outlineLevel="2" x14ac:dyDescent="0.25">
      <c r="A51" s="7" t="s">
        <v>224</v>
      </c>
      <c r="B51" s="7" t="s">
        <v>1</v>
      </c>
      <c r="C51" s="7" t="s">
        <v>1</v>
      </c>
      <c r="D51" s="7" t="s">
        <v>225</v>
      </c>
      <c r="E51" s="7" t="s">
        <v>223</v>
      </c>
      <c r="F51" s="7" t="s">
        <v>104</v>
      </c>
      <c r="G51" s="11">
        <v>30.556999999999999</v>
      </c>
      <c r="H51" s="6"/>
      <c r="I51" s="6">
        <v>1</v>
      </c>
      <c r="J51" s="6"/>
      <c r="K51" s="6">
        <f t="shared" si="2"/>
        <v>0</v>
      </c>
      <c r="L51" s="10" t="s">
        <v>1</v>
      </c>
      <c r="M51" s="10" t="s">
        <v>1</v>
      </c>
      <c r="N51" s="6" t="str">
        <f>'ZBIORCZE ZESTAWIENIE KOSZTÓW'!B8</f>
        <v xml:space="preserve"> </v>
      </c>
      <c r="O51" s="7" t="s">
        <v>226</v>
      </c>
    </row>
    <row r="52" spans="1:15" outlineLevel="2" x14ac:dyDescent="0.25">
      <c r="A52" s="17" t="s">
        <v>227</v>
      </c>
      <c r="B52" s="18" t="s">
        <v>1</v>
      </c>
      <c r="C52" s="18" t="s">
        <v>1</v>
      </c>
      <c r="D52" s="18" t="s">
        <v>1</v>
      </c>
      <c r="E52" s="18" t="s">
        <v>1</v>
      </c>
      <c r="F52" s="18" t="s">
        <v>1</v>
      </c>
      <c r="G52" s="18" t="s">
        <v>1</v>
      </c>
      <c r="H52" s="18" t="s">
        <v>1</v>
      </c>
      <c r="I52" s="18" t="s">
        <v>1</v>
      </c>
      <c r="J52" s="18" t="s">
        <v>1</v>
      </c>
      <c r="K52" s="6">
        <f>SUM(K38:K51)</f>
        <v>0</v>
      </c>
      <c r="L52" s="10" t="s">
        <v>1</v>
      </c>
      <c r="M52" s="10" t="s">
        <v>1</v>
      </c>
      <c r="N52" s="10" t="s">
        <v>1</v>
      </c>
      <c r="O52" s="12" t="s">
        <v>1</v>
      </c>
    </row>
    <row r="53" spans="1:15" outlineLevel="1" x14ac:dyDescent="0.25">
      <c r="A53" s="7" t="s">
        <v>228</v>
      </c>
      <c r="B53" s="7" t="s">
        <v>1</v>
      </c>
      <c r="C53" s="7" t="s">
        <v>1</v>
      </c>
      <c r="D53" s="7" t="s">
        <v>53</v>
      </c>
      <c r="E53" s="7" t="s">
        <v>38</v>
      </c>
      <c r="F53" s="4" t="s">
        <v>1</v>
      </c>
      <c r="G53" s="4" t="s">
        <v>1</v>
      </c>
      <c r="H53" s="4" t="s">
        <v>1</v>
      </c>
      <c r="I53" s="4" t="s">
        <v>1</v>
      </c>
      <c r="J53" s="4" t="s">
        <v>1</v>
      </c>
      <c r="K53" s="4" t="s">
        <v>1</v>
      </c>
      <c r="L53" s="4" t="s">
        <v>1</v>
      </c>
      <c r="M53" s="4" t="s">
        <v>1</v>
      </c>
      <c r="N53" s="6" t="str">
        <f>'ZBIORCZE ZESTAWIENIE KOSZTÓW'!B8</f>
        <v xml:space="preserve"> </v>
      </c>
      <c r="O53" s="7" t="s">
        <v>1</v>
      </c>
    </row>
    <row r="54" spans="1:15" ht="45" outlineLevel="2" x14ac:dyDescent="0.25">
      <c r="A54" s="7" t="s">
        <v>230</v>
      </c>
      <c r="B54" s="7" t="s">
        <v>1</v>
      </c>
      <c r="C54" s="7" t="s">
        <v>1</v>
      </c>
      <c r="D54" s="7" t="s">
        <v>176</v>
      </c>
      <c r="E54" s="7" t="s">
        <v>229</v>
      </c>
      <c r="F54" s="7" t="s">
        <v>104</v>
      </c>
      <c r="G54" s="11">
        <v>20.765000000000001</v>
      </c>
      <c r="H54" s="6"/>
      <c r="I54" s="6">
        <v>1</v>
      </c>
      <c r="J54" s="6"/>
      <c r="K54" s="6">
        <f t="shared" ref="K54:K61" si="3">ROUND(H54*J54, 2)</f>
        <v>0</v>
      </c>
      <c r="L54" s="10" t="s">
        <v>1</v>
      </c>
      <c r="M54" s="10" t="s">
        <v>1</v>
      </c>
      <c r="N54" s="6" t="str">
        <f>'ZBIORCZE ZESTAWIENIE KOSZTÓW'!B8</f>
        <v xml:space="preserve"> </v>
      </c>
      <c r="O54" s="7" t="s">
        <v>177</v>
      </c>
    </row>
    <row r="55" spans="1:15" ht="45" outlineLevel="2" x14ac:dyDescent="0.25">
      <c r="A55" s="7" t="s">
        <v>232</v>
      </c>
      <c r="B55" s="7" t="s">
        <v>1</v>
      </c>
      <c r="C55" s="7" t="s">
        <v>1</v>
      </c>
      <c r="D55" s="7" t="s">
        <v>233</v>
      </c>
      <c r="E55" s="7" t="s">
        <v>231</v>
      </c>
      <c r="F55" s="7" t="s">
        <v>76</v>
      </c>
      <c r="G55" s="11">
        <v>138.43</v>
      </c>
      <c r="H55" s="6"/>
      <c r="I55" s="6">
        <v>2</v>
      </c>
      <c r="J55" s="6"/>
      <c r="K55" s="6">
        <f t="shared" si="3"/>
        <v>0</v>
      </c>
      <c r="L55" s="10" t="s">
        <v>1</v>
      </c>
      <c r="M55" s="10" t="s">
        <v>1</v>
      </c>
      <c r="N55" s="6" t="str">
        <f>'ZBIORCZE ZESTAWIENIE KOSZTÓW'!B8</f>
        <v xml:space="preserve"> </v>
      </c>
      <c r="O55" s="7" t="s">
        <v>234</v>
      </c>
    </row>
    <row r="56" spans="1:15" ht="45" outlineLevel="2" x14ac:dyDescent="0.25">
      <c r="A56" s="7" t="s">
        <v>236</v>
      </c>
      <c r="B56" s="7" t="s">
        <v>1</v>
      </c>
      <c r="C56" s="7" t="s">
        <v>1</v>
      </c>
      <c r="D56" s="7" t="s">
        <v>237</v>
      </c>
      <c r="E56" s="7" t="s">
        <v>235</v>
      </c>
      <c r="F56" s="7" t="s">
        <v>76</v>
      </c>
      <c r="G56" s="11">
        <v>138.43</v>
      </c>
      <c r="H56" s="6"/>
      <c r="I56" s="6">
        <v>2</v>
      </c>
      <c r="J56" s="6"/>
      <c r="K56" s="6">
        <f t="shared" si="3"/>
        <v>0</v>
      </c>
      <c r="L56" s="10" t="s">
        <v>1</v>
      </c>
      <c r="M56" s="10" t="s">
        <v>1</v>
      </c>
      <c r="N56" s="6" t="str">
        <f>'ZBIORCZE ZESTAWIENIE KOSZTÓW'!B8</f>
        <v xml:space="preserve"> </v>
      </c>
      <c r="O56" s="7" t="s">
        <v>238</v>
      </c>
    </row>
    <row r="57" spans="1:15" ht="45" outlineLevel="2" x14ac:dyDescent="0.25">
      <c r="A57" s="7" t="s">
        <v>240</v>
      </c>
      <c r="B57" s="7" t="s">
        <v>1</v>
      </c>
      <c r="C57" s="7" t="s">
        <v>1</v>
      </c>
      <c r="D57" s="7" t="s">
        <v>241</v>
      </c>
      <c r="E57" s="7" t="s">
        <v>239</v>
      </c>
      <c r="F57" s="7" t="s">
        <v>76</v>
      </c>
      <c r="G57" s="11">
        <v>138.43</v>
      </c>
      <c r="H57" s="6"/>
      <c r="I57" s="6">
        <v>1</v>
      </c>
      <c r="J57" s="6"/>
      <c r="K57" s="6">
        <f t="shared" si="3"/>
        <v>0</v>
      </c>
      <c r="L57" s="10" t="s">
        <v>1</v>
      </c>
      <c r="M57" s="10" t="s">
        <v>1</v>
      </c>
      <c r="N57" s="6" t="str">
        <f>'ZBIORCZE ZESTAWIENIE KOSZTÓW'!B8</f>
        <v xml:space="preserve"> </v>
      </c>
      <c r="O57" s="7" t="s">
        <v>242</v>
      </c>
    </row>
    <row r="58" spans="1:15" ht="45" outlineLevel="2" x14ac:dyDescent="0.25">
      <c r="A58" s="7" t="s">
        <v>244</v>
      </c>
      <c r="B58" s="7" t="s">
        <v>1</v>
      </c>
      <c r="C58" s="7" t="s">
        <v>1</v>
      </c>
      <c r="D58" s="7" t="s">
        <v>245</v>
      </c>
      <c r="E58" s="7" t="s">
        <v>243</v>
      </c>
      <c r="F58" s="7" t="s">
        <v>76</v>
      </c>
      <c r="G58" s="11">
        <v>138.43</v>
      </c>
      <c r="H58" s="6"/>
      <c r="I58" s="6">
        <v>1</v>
      </c>
      <c r="J58" s="6"/>
      <c r="K58" s="6">
        <f t="shared" si="3"/>
        <v>0</v>
      </c>
      <c r="L58" s="10" t="s">
        <v>1</v>
      </c>
      <c r="M58" s="10" t="s">
        <v>1</v>
      </c>
      <c r="N58" s="6" t="str">
        <f>'ZBIORCZE ZESTAWIENIE KOSZTÓW'!B8</f>
        <v xml:space="preserve"> </v>
      </c>
      <c r="O58" s="7" t="s">
        <v>246</v>
      </c>
    </row>
    <row r="59" spans="1:15" ht="45" outlineLevel="2" x14ac:dyDescent="0.25">
      <c r="A59" s="7" t="s">
        <v>248</v>
      </c>
      <c r="B59" s="7" t="s">
        <v>1</v>
      </c>
      <c r="C59" s="7" t="s">
        <v>1</v>
      </c>
      <c r="D59" s="7" t="s">
        <v>249</v>
      </c>
      <c r="E59" s="7" t="s">
        <v>247</v>
      </c>
      <c r="F59" s="7" t="s">
        <v>76</v>
      </c>
      <c r="G59" s="11">
        <v>138.43</v>
      </c>
      <c r="H59" s="6"/>
      <c r="I59" s="6">
        <v>1</v>
      </c>
      <c r="J59" s="6"/>
      <c r="K59" s="6">
        <f t="shared" si="3"/>
        <v>0</v>
      </c>
      <c r="L59" s="10" t="s">
        <v>1</v>
      </c>
      <c r="M59" s="10" t="s">
        <v>1</v>
      </c>
      <c r="N59" s="6" t="str">
        <f>'ZBIORCZE ZESTAWIENIE KOSZTÓW'!B8</f>
        <v xml:space="preserve"> </v>
      </c>
      <c r="O59" s="7" t="s">
        <v>250</v>
      </c>
    </row>
    <row r="60" spans="1:15" ht="120" outlineLevel="2" x14ac:dyDescent="0.25">
      <c r="A60" s="7" t="s">
        <v>252</v>
      </c>
      <c r="B60" s="7" t="s">
        <v>1</v>
      </c>
      <c r="C60" s="7" t="s">
        <v>1</v>
      </c>
      <c r="D60" s="7" t="s">
        <v>253</v>
      </c>
      <c r="E60" s="7" t="s">
        <v>251</v>
      </c>
      <c r="F60" s="7" t="s">
        <v>76</v>
      </c>
      <c r="G60" s="11">
        <v>135.4</v>
      </c>
      <c r="H60" s="6"/>
      <c r="I60" s="6">
        <v>1</v>
      </c>
      <c r="J60" s="6"/>
      <c r="K60" s="6">
        <f t="shared" si="3"/>
        <v>0</v>
      </c>
      <c r="L60" s="10" t="s">
        <v>1</v>
      </c>
      <c r="M60" s="10" t="s">
        <v>1</v>
      </c>
      <c r="N60" s="6" t="str">
        <f>'ZBIORCZE ZESTAWIENIE KOSZTÓW'!B8</f>
        <v xml:space="preserve"> </v>
      </c>
      <c r="O60" s="7" t="s">
        <v>1</v>
      </c>
    </row>
    <row r="61" spans="1:15" ht="75" outlineLevel="2" x14ac:dyDescent="0.25">
      <c r="A61" s="7" t="s">
        <v>255</v>
      </c>
      <c r="B61" s="7" t="s">
        <v>1</v>
      </c>
      <c r="C61" s="7" t="s">
        <v>1</v>
      </c>
      <c r="D61" s="7" t="s">
        <v>256</v>
      </c>
      <c r="E61" s="7" t="s">
        <v>254</v>
      </c>
      <c r="F61" s="7" t="s">
        <v>76</v>
      </c>
      <c r="G61" s="11">
        <v>3.03</v>
      </c>
      <c r="H61" s="6"/>
      <c r="I61" s="6">
        <v>1</v>
      </c>
      <c r="J61" s="6"/>
      <c r="K61" s="6">
        <f t="shared" si="3"/>
        <v>0</v>
      </c>
      <c r="L61" s="10" t="s">
        <v>1</v>
      </c>
      <c r="M61" s="10" t="s">
        <v>1</v>
      </c>
      <c r="N61" s="6" t="str">
        <f>'ZBIORCZE ZESTAWIENIE KOSZTÓW'!B8</f>
        <v xml:space="preserve"> </v>
      </c>
      <c r="O61" s="7" t="s">
        <v>1</v>
      </c>
    </row>
    <row r="62" spans="1:15" outlineLevel="2" x14ac:dyDescent="0.25">
      <c r="A62" s="17" t="s">
        <v>257</v>
      </c>
      <c r="B62" s="18" t="s">
        <v>1</v>
      </c>
      <c r="C62" s="18" t="s">
        <v>1</v>
      </c>
      <c r="D62" s="18" t="s">
        <v>1</v>
      </c>
      <c r="E62" s="18" t="s">
        <v>1</v>
      </c>
      <c r="F62" s="18" t="s">
        <v>1</v>
      </c>
      <c r="G62" s="18" t="s">
        <v>1</v>
      </c>
      <c r="H62" s="18" t="s">
        <v>1</v>
      </c>
      <c r="I62" s="18" t="s">
        <v>1</v>
      </c>
      <c r="J62" s="18" t="s">
        <v>1</v>
      </c>
      <c r="K62" s="6">
        <f>SUM(K54:K61)</f>
        <v>0</v>
      </c>
      <c r="L62" s="10" t="s">
        <v>1</v>
      </c>
      <c r="M62" s="10" t="s">
        <v>1</v>
      </c>
      <c r="N62" s="10" t="s">
        <v>1</v>
      </c>
      <c r="O62" s="12" t="s">
        <v>1</v>
      </c>
    </row>
    <row r="63" spans="1:15" outlineLevel="1" x14ac:dyDescent="0.25">
      <c r="A63" s="7" t="s">
        <v>258</v>
      </c>
      <c r="B63" s="7" t="s">
        <v>1</v>
      </c>
      <c r="C63" s="7" t="s">
        <v>1</v>
      </c>
      <c r="D63" s="7" t="s">
        <v>53</v>
      </c>
      <c r="E63" s="7" t="s">
        <v>40</v>
      </c>
      <c r="F63" s="4" t="s">
        <v>1</v>
      </c>
      <c r="G63" s="4" t="s">
        <v>1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1</v>
      </c>
      <c r="N63" s="6" t="str">
        <f>'ZBIORCZE ZESTAWIENIE KOSZTÓW'!B8</f>
        <v xml:space="preserve"> </v>
      </c>
      <c r="O63" s="7" t="s">
        <v>1</v>
      </c>
    </row>
    <row r="64" spans="1:15" ht="60" outlineLevel="2" x14ac:dyDescent="0.25">
      <c r="A64" s="7" t="s">
        <v>260</v>
      </c>
      <c r="B64" s="7" t="s">
        <v>1</v>
      </c>
      <c r="C64" s="7" t="s">
        <v>1</v>
      </c>
      <c r="D64" s="7" t="s">
        <v>261</v>
      </c>
      <c r="E64" s="7" t="s">
        <v>259</v>
      </c>
      <c r="F64" s="7" t="s">
        <v>76</v>
      </c>
      <c r="G64" s="11">
        <v>194.59299999999999</v>
      </c>
      <c r="H64" s="6"/>
      <c r="I64" s="6">
        <v>1</v>
      </c>
      <c r="J64" s="6"/>
      <c r="K64" s="6">
        <f t="shared" ref="K64:K73" si="4">ROUND(H64*J64, 2)</f>
        <v>0</v>
      </c>
      <c r="L64" s="10" t="s">
        <v>1</v>
      </c>
      <c r="M64" s="10" t="s">
        <v>1</v>
      </c>
      <c r="N64" s="6" t="str">
        <f>'ZBIORCZE ZESTAWIENIE KOSZTÓW'!B8</f>
        <v xml:space="preserve"> </v>
      </c>
      <c r="O64" s="7" t="s">
        <v>262</v>
      </c>
    </row>
    <row r="65" spans="1:15" ht="45" outlineLevel="2" x14ac:dyDescent="0.25">
      <c r="A65" s="7" t="s">
        <v>264</v>
      </c>
      <c r="B65" s="7" t="s">
        <v>1</v>
      </c>
      <c r="C65" s="7" t="s">
        <v>1</v>
      </c>
      <c r="D65" s="7" t="s">
        <v>265</v>
      </c>
      <c r="E65" s="7" t="s">
        <v>263</v>
      </c>
      <c r="F65" s="7" t="s">
        <v>104</v>
      </c>
      <c r="G65" s="11">
        <v>5.6459999999999999</v>
      </c>
      <c r="H65" s="6"/>
      <c r="I65" s="6">
        <v>1</v>
      </c>
      <c r="J65" s="6"/>
      <c r="K65" s="6">
        <f t="shared" si="4"/>
        <v>0</v>
      </c>
      <c r="L65" s="10" t="s">
        <v>1</v>
      </c>
      <c r="M65" s="10" t="s">
        <v>1</v>
      </c>
      <c r="N65" s="6" t="str">
        <f>'ZBIORCZE ZESTAWIENIE KOSZTÓW'!B8</f>
        <v xml:space="preserve"> </v>
      </c>
      <c r="O65" s="7" t="s">
        <v>266</v>
      </c>
    </row>
    <row r="66" spans="1:15" ht="45" outlineLevel="2" x14ac:dyDescent="0.25">
      <c r="A66" s="7" t="s">
        <v>268</v>
      </c>
      <c r="B66" s="7" t="s">
        <v>1</v>
      </c>
      <c r="C66" s="7" t="s">
        <v>1</v>
      </c>
      <c r="D66" s="7" t="s">
        <v>269</v>
      </c>
      <c r="E66" s="7" t="s">
        <v>267</v>
      </c>
      <c r="F66" s="7" t="s">
        <v>104</v>
      </c>
      <c r="G66" s="11">
        <v>1.44</v>
      </c>
      <c r="H66" s="6"/>
      <c r="I66" s="6">
        <v>1</v>
      </c>
      <c r="J66" s="6"/>
      <c r="K66" s="6">
        <f t="shared" si="4"/>
        <v>0</v>
      </c>
      <c r="L66" s="10" t="s">
        <v>1</v>
      </c>
      <c r="M66" s="10" t="s">
        <v>1</v>
      </c>
      <c r="N66" s="6" t="str">
        <f>'ZBIORCZE ZESTAWIENIE KOSZTÓW'!B8</f>
        <v xml:space="preserve"> </v>
      </c>
      <c r="O66" s="7" t="s">
        <v>270</v>
      </c>
    </row>
    <row r="67" spans="1:15" ht="45" outlineLevel="2" x14ac:dyDescent="0.25">
      <c r="A67" s="7" t="s">
        <v>272</v>
      </c>
      <c r="B67" s="7" t="s">
        <v>1</v>
      </c>
      <c r="C67" s="7" t="s">
        <v>1</v>
      </c>
      <c r="D67" s="7" t="s">
        <v>189</v>
      </c>
      <c r="E67" s="7" t="s">
        <v>271</v>
      </c>
      <c r="F67" s="7" t="s">
        <v>185</v>
      </c>
      <c r="G67" s="11">
        <v>0.25</v>
      </c>
      <c r="H67" s="6"/>
      <c r="I67" s="6">
        <v>1</v>
      </c>
      <c r="J67" s="6"/>
      <c r="K67" s="6">
        <f t="shared" si="4"/>
        <v>0</v>
      </c>
      <c r="L67" s="10" t="s">
        <v>1</v>
      </c>
      <c r="M67" s="10" t="s">
        <v>1</v>
      </c>
      <c r="N67" s="6" t="str">
        <f>'ZBIORCZE ZESTAWIENIE KOSZTÓW'!B8</f>
        <v xml:space="preserve"> </v>
      </c>
      <c r="O67" s="7" t="s">
        <v>190</v>
      </c>
    </row>
    <row r="68" spans="1:15" ht="45" outlineLevel="2" x14ac:dyDescent="0.25">
      <c r="A68" s="7" t="s">
        <v>274</v>
      </c>
      <c r="B68" s="7" t="s">
        <v>1</v>
      </c>
      <c r="C68" s="7" t="s">
        <v>1</v>
      </c>
      <c r="D68" s="7" t="s">
        <v>184</v>
      </c>
      <c r="E68" s="7" t="s">
        <v>273</v>
      </c>
      <c r="F68" s="7" t="s">
        <v>185</v>
      </c>
      <c r="G68" s="11">
        <v>1.8</v>
      </c>
      <c r="H68" s="6"/>
      <c r="I68" s="6">
        <v>1</v>
      </c>
      <c r="J68" s="6"/>
      <c r="K68" s="6">
        <f t="shared" si="4"/>
        <v>0</v>
      </c>
      <c r="L68" s="10" t="s">
        <v>1</v>
      </c>
      <c r="M68" s="10" t="s">
        <v>1</v>
      </c>
      <c r="N68" s="6" t="str">
        <f>'ZBIORCZE ZESTAWIENIE KOSZTÓW'!B8</f>
        <v xml:space="preserve"> </v>
      </c>
      <c r="O68" s="7" t="s">
        <v>186</v>
      </c>
    </row>
    <row r="69" spans="1:15" ht="45" outlineLevel="2" x14ac:dyDescent="0.25">
      <c r="A69" s="7" t="s">
        <v>276</v>
      </c>
      <c r="B69" s="7" t="s">
        <v>1</v>
      </c>
      <c r="C69" s="7" t="s">
        <v>1</v>
      </c>
      <c r="D69" s="7" t="s">
        <v>277</v>
      </c>
      <c r="E69" s="7" t="s">
        <v>275</v>
      </c>
      <c r="F69" s="7" t="s">
        <v>76</v>
      </c>
      <c r="G69" s="11">
        <v>216.59399999999999</v>
      </c>
      <c r="H69" s="6"/>
      <c r="I69" s="6">
        <v>1</v>
      </c>
      <c r="J69" s="6"/>
      <c r="K69" s="6">
        <f t="shared" si="4"/>
        <v>0</v>
      </c>
      <c r="L69" s="10" t="s">
        <v>1</v>
      </c>
      <c r="M69" s="10" t="s">
        <v>1</v>
      </c>
      <c r="N69" s="6" t="str">
        <f>'ZBIORCZE ZESTAWIENIE KOSZTÓW'!B8</f>
        <v xml:space="preserve"> </v>
      </c>
      <c r="O69" s="7" t="s">
        <v>278</v>
      </c>
    </row>
    <row r="70" spans="1:15" ht="60" outlineLevel="2" x14ac:dyDescent="0.25">
      <c r="A70" s="7" t="s">
        <v>280</v>
      </c>
      <c r="B70" s="7" t="s">
        <v>1</v>
      </c>
      <c r="C70" s="7" t="s">
        <v>1</v>
      </c>
      <c r="D70" s="7" t="s">
        <v>281</v>
      </c>
      <c r="E70" s="7" t="s">
        <v>279</v>
      </c>
      <c r="F70" s="7" t="s">
        <v>76</v>
      </c>
      <c r="G70" s="11">
        <v>9.375</v>
      </c>
      <c r="H70" s="6"/>
      <c r="I70" s="6">
        <v>1</v>
      </c>
      <c r="J70" s="6"/>
      <c r="K70" s="6">
        <f t="shared" si="4"/>
        <v>0</v>
      </c>
      <c r="L70" s="10" t="s">
        <v>1</v>
      </c>
      <c r="M70" s="10" t="s">
        <v>1</v>
      </c>
      <c r="N70" s="6" t="str">
        <f>'ZBIORCZE ZESTAWIENIE KOSZTÓW'!B8</f>
        <v xml:space="preserve"> </v>
      </c>
      <c r="O70" s="7" t="s">
        <v>282</v>
      </c>
    </row>
    <row r="71" spans="1:15" ht="60" outlineLevel="2" x14ac:dyDescent="0.25">
      <c r="A71" s="7" t="s">
        <v>284</v>
      </c>
      <c r="B71" s="7" t="s">
        <v>1</v>
      </c>
      <c r="C71" s="7" t="s">
        <v>1</v>
      </c>
      <c r="D71" s="7" t="s">
        <v>285</v>
      </c>
      <c r="E71" s="7" t="s">
        <v>283</v>
      </c>
      <c r="F71" s="7" t="s">
        <v>76</v>
      </c>
      <c r="G71" s="11">
        <v>299.79899999999998</v>
      </c>
      <c r="H71" s="6"/>
      <c r="I71" s="6">
        <v>1</v>
      </c>
      <c r="J71" s="6"/>
      <c r="K71" s="6">
        <f t="shared" si="4"/>
        <v>0</v>
      </c>
      <c r="L71" s="10" t="s">
        <v>1</v>
      </c>
      <c r="M71" s="10" t="s">
        <v>1</v>
      </c>
      <c r="N71" s="6" t="str">
        <f>'ZBIORCZE ZESTAWIENIE KOSZTÓW'!B8</f>
        <v xml:space="preserve"> </v>
      </c>
      <c r="O71" s="7" t="s">
        <v>286</v>
      </c>
    </row>
    <row r="72" spans="1:15" ht="45" outlineLevel="2" x14ac:dyDescent="0.25">
      <c r="A72" s="7" t="s">
        <v>288</v>
      </c>
      <c r="B72" s="7" t="s">
        <v>1</v>
      </c>
      <c r="C72" s="7" t="s">
        <v>1</v>
      </c>
      <c r="D72" s="7" t="s">
        <v>289</v>
      </c>
      <c r="E72" s="7" t="s">
        <v>287</v>
      </c>
      <c r="F72" s="7" t="s">
        <v>76</v>
      </c>
      <c r="G72" s="11">
        <v>285.87900000000002</v>
      </c>
      <c r="H72" s="6"/>
      <c r="I72" s="6">
        <v>1</v>
      </c>
      <c r="J72" s="6"/>
      <c r="K72" s="6">
        <f t="shared" si="4"/>
        <v>0</v>
      </c>
      <c r="L72" s="10" t="s">
        <v>1</v>
      </c>
      <c r="M72" s="10" t="s">
        <v>1</v>
      </c>
      <c r="N72" s="6" t="str">
        <f>'ZBIORCZE ZESTAWIENIE KOSZTÓW'!B8</f>
        <v xml:space="preserve"> </v>
      </c>
      <c r="O72" s="7" t="s">
        <v>290</v>
      </c>
    </row>
    <row r="73" spans="1:15" ht="30" outlineLevel="2" x14ac:dyDescent="0.25">
      <c r="A73" s="7" t="s">
        <v>292</v>
      </c>
      <c r="B73" s="7" t="s">
        <v>1</v>
      </c>
      <c r="C73" s="7" t="s">
        <v>1</v>
      </c>
      <c r="D73" s="7" t="s">
        <v>293</v>
      </c>
      <c r="E73" s="7" t="s">
        <v>291</v>
      </c>
      <c r="F73" s="7" t="s">
        <v>76</v>
      </c>
      <c r="G73" s="11">
        <v>98</v>
      </c>
      <c r="H73" s="6"/>
      <c r="I73" s="6">
        <v>1</v>
      </c>
      <c r="J73" s="6"/>
      <c r="K73" s="6">
        <f t="shared" si="4"/>
        <v>0</v>
      </c>
      <c r="L73" s="10" t="s">
        <v>1</v>
      </c>
      <c r="M73" s="10" t="s">
        <v>1</v>
      </c>
      <c r="N73" s="6" t="str">
        <f>'ZBIORCZE ZESTAWIENIE KOSZTÓW'!B8</f>
        <v xml:space="preserve"> </v>
      </c>
      <c r="O73" s="7" t="s">
        <v>1</v>
      </c>
    </row>
    <row r="74" spans="1:15" outlineLevel="2" x14ac:dyDescent="0.25">
      <c r="A74" s="17" t="s">
        <v>294</v>
      </c>
      <c r="B74" s="18" t="s">
        <v>1</v>
      </c>
      <c r="C74" s="18" t="s">
        <v>1</v>
      </c>
      <c r="D74" s="18" t="s">
        <v>1</v>
      </c>
      <c r="E74" s="18" t="s">
        <v>1</v>
      </c>
      <c r="F74" s="18" t="s">
        <v>1</v>
      </c>
      <c r="G74" s="18" t="s">
        <v>1</v>
      </c>
      <c r="H74" s="18" t="s">
        <v>1</v>
      </c>
      <c r="I74" s="18" t="s">
        <v>1</v>
      </c>
      <c r="J74" s="18" t="s">
        <v>1</v>
      </c>
      <c r="K74" s="6">
        <f>SUM(K64:K73)</f>
        <v>0</v>
      </c>
      <c r="L74" s="10" t="s">
        <v>1</v>
      </c>
      <c r="M74" s="10" t="s">
        <v>1</v>
      </c>
      <c r="N74" s="10" t="s">
        <v>1</v>
      </c>
      <c r="O74" s="12" t="s">
        <v>1</v>
      </c>
    </row>
    <row r="75" spans="1:15" outlineLevel="1" x14ac:dyDescent="0.25">
      <c r="A75" s="7" t="s">
        <v>295</v>
      </c>
      <c r="B75" s="7" t="s">
        <v>1</v>
      </c>
      <c r="C75" s="7" t="s">
        <v>1</v>
      </c>
      <c r="D75" s="7" t="s">
        <v>53</v>
      </c>
      <c r="E75" s="7" t="s">
        <v>42</v>
      </c>
      <c r="F75" s="4" t="s">
        <v>1</v>
      </c>
      <c r="G75" s="4" t="s">
        <v>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1</v>
      </c>
      <c r="M75" s="4" t="s">
        <v>1</v>
      </c>
      <c r="N75" s="6" t="str">
        <f>'ZBIORCZE ZESTAWIENIE KOSZTÓW'!B8</f>
        <v xml:space="preserve"> </v>
      </c>
      <c r="O75" s="7" t="s">
        <v>1</v>
      </c>
    </row>
    <row r="76" spans="1:15" ht="45" outlineLevel="2" x14ac:dyDescent="0.25">
      <c r="A76" s="7" t="s">
        <v>297</v>
      </c>
      <c r="B76" s="7" t="s">
        <v>1</v>
      </c>
      <c r="C76" s="7" t="s">
        <v>1</v>
      </c>
      <c r="D76" s="7" t="s">
        <v>298</v>
      </c>
      <c r="E76" s="7" t="s">
        <v>296</v>
      </c>
      <c r="F76" s="7" t="s">
        <v>76</v>
      </c>
      <c r="G76" s="11">
        <v>5</v>
      </c>
      <c r="H76" s="6"/>
      <c r="I76" s="6">
        <v>1</v>
      </c>
      <c r="J76" s="6"/>
      <c r="K76" s="6">
        <f t="shared" ref="K76:K83" si="5">ROUND(H76*J76, 2)</f>
        <v>0</v>
      </c>
      <c r="L76" s="10" t="s">
        <v>1</v>
      </c>
      <c r="M76" s="10" t="s">
        <v>1</v>
      </c>
      <c r="N76" s="6" t="str">
        <f>'ZBIORCZE ZESTAWIENIE KOSZTÓW'!B8</f>
        <v xml:space="preserve"> </v>
      </c>
      <c r="O76" s="7" t="s">
        <v>299</v>
      </c>
    </row>
    <row r="77" spans="1:15" ht="45" outlineLevel="2" x14ac:dyDescent="0.25">
      <c r="A77" s="7" t="s">
        <v>301</v>
      </c>
      <c r="B77" s="7" t="s">
        <v>1</v>
      </c>
      <c r="C77" s="7" t="s">
        <v>1</v>
      </c>
      <c r="D77" s="7" t="s">
        <v>302</v>
      </c>
      <c r="E77" s="7" t="s">
        <v>300</v>
      </c>
      <c r="F77" s="7" t="s">
        <v>185</v>
      </c>
      <c r="G77" s="11">
        <v>0.5</v>
      </c>
      <c r="H77" s="6"/>
      <c r="I77" s="6">
        <v>1</v>
      </c>
      <c r="J77" s="6"/>
      <c r="K77" s="6">
        <f t="shared" si="5"/>
        <v>0</v>
      </c>
      <c r="L77" s="10" t="s">
        <v>1</v>
      </c>
      <c r="M77" s="10" t="s">
        <v>1</v>
      </c>
      <c r="N77" s="6" t="str">
        <f>'ZBIORCZE ZESTAWIENIE KOSZTÓW'!B8</f>
        <v xml:space="preserve"> </v>
      </c>
      <c r="O77" s="7" t="s">
        <v>186</v>
      </c>
    </row>
    <row r="78" spans="1:15" ht="60" outlineLevel="2" x14ac:dyDescent="0.25">
      <c r="A78" s="7" t="s">
        <v>304</v>
      </c>
      <c r="B78" s="7" t="s">
        <v>1</v>
      </c>
      <c r="C78" s="7" t="s">
        <v>1</v>
      </c>
      <c r="D78" s="7" t="s">
        <v>305</v>
      </c>
      <c r="E78" s="7" t="s">
        <v>303</v>
      </c>
      <c r="F78" s="7" t="s">
        <v>85</v>
      </c>
      <c r="G78" s="11">
        <v>6</v>
      </c>
      <c r="H78" s="6"/>
      <c r="I78" s="6">
        <v>1</v>
      </c>
      <c r="J78" s="6"/>
      <c r="K78" s="6">
        <f t="shared" si="5"/>
        <v>0</v>
      </c>
      <c r="L78" s="10" t="s">
        <v>1</v>
      </c>
      <c r="M78" s="10" t="s">
        <v>1</v>
      </c>
      <c r="N78" s="6" t="str">
        <f>'ZBIORCZE ZESTAWIENIE KOSZTÓW'!B8</f>
        <v xml:space="preserve"> </v>
      </c>
      <c r="O78" s="7" t="s">
        <v>306</v>
      </c>
    </row>
    <row r="79" spans="1:15" ht="150" outlineLevel="2" x14ac:dyDescent="0.25">
      <c r="A79" s="7" t="s">
        <v>308</v>
      </c>
      <c r="B79" s="7" t="s">
        <v>1</v>
      </c>
      <c r="C79" s="7" t="s">
        <v>1</v>
      </c>
      <c r="D79" s="7" t="s">
        <v>309</v>
      </c>
      <c r="E79" s="7" t="s">
        <v>307</v>
      </c>
      <c r="F79" s="7" t="s">
        <v>76</v>
      </c>
      <c r="G79" s="11">
        <v>1.32</v>
      </c>
      <c r="H79" s="6"/>
      <c r="I79" s="6">
        <v>1</v>
      </c>
      <c r="J79" s="6"/>
      <c r="K79" s="6">
        <f t="shared" si="5"/>
        <v>0</v>
      </c>
      <c r="L79" s="10" t="s">
        <v>1</v>
      </c>
      <c r="M79" s="10" t="s">
        <v>1</v>
      </c>
      <c r="N79" s="6" t="str">
        <f>'ZBIORCZE ZESTAWIENIE KOSZTÓW'!B8</f>
        <v xml:space="preserve"> </v>
      </c>
      <c r="O79" s="7" t="s">
        <v>310</v>
      </c>
    </row>
    <row r="80" spans="1:15" ht="45" outlineLevel="2" x14ac:dyDescent="0.25">
      <c r="A80" s="7" t="s">
        <v>312</v>
      </c>
      <c r="B80" s="7" t="s">
        <v>1</v>
      </c>
      <c r="C80" s="7" t="s">
        <v>1</v>
      </c>
      <c r="D80" s="7" t="s">
        <v>313</v>
      </c>
      <c r="E80" s="7" t="s">
        <v>311</v>
      </c>
      <c r="F80" s="7" t="s">
        <v>314</v>
      </c>
      <c r="G80" s="11">
        <v>4</v>
      </c>
      <c r="H80" s="6"/>
      <c r="I80" s="6">
        <v>1</v>
      </c>
      <c r="J80" s="6"/>
      <c r="K80" s="6">
        <f t="shared" si="5"/>
        <v>0</v>
      </c>
      <c r="L80" s="10" t="s">
        <v>1</v>
      </c>
      <c r="M80" s="10" t="s">
        <v>1</v>
      </c>
      <c r="N80" s="6" t="str">
        <f>'ZBIORCZE ZESTAWIENIE KOSZTÓW'!B8</f>
        <v xml:space="preserve"> </v>
      </c>
      <c r="O80" s="7" t="s">
        <v>315</v>
      </c>
    </row>
    <row r="81" spans="1:15" ht="60" outlineLevel="2" x14ac:dyDescent="0.25">
      <c r="A81" s="7" t="s">
        <v>317</v>
      </c>
      <c r="B81" s="7" t="s">
        <v>1</v>
      </c>
      <c r="C81" s="7" t="s">
        <v>1</v>
      </c>
      <c r="D81" s="7" t="s">
        <v>318</v>
      </c>
      <c r="E81" s="7" t="s">
        <v>316</v>
      </c>
      <c r="F81" s="7" t="s">
        <v>76</v>
      </c>
      <c r="G81" s="11">
        <v>5</v>
      </c>
      <c r="H81" s="6"/>
      <c r="I81" s="6">
        <v>1</v>
      </c>
      <c r="J81" s="6"/>
      <c r="K81" s="6">
        <f t="shared" si="5"/>
        <v>0</v>
      </c>
      <c r="L81" s="10" t="s">
        <v>1</v>
      </c>
      <c r="M81" s="10" t="s">
        <v>1</v>
      </c>
      <c r="N81" s="6" t="str">
        <f>'ZBIORCZE ZESTAWIENIE KOSZTÓW'!B8</f>
        <v xml:space="preserve"> </v>
      </c>
      <c r="O81" s="7" t="s">
        <v>319</v>
      </c>
    </row>
    <row r="82" spans="1:15" ht="60" outlineLevel="2" x14ac:dyDescent="0.25">
      <c r="A82" s="7" t="s">
        <v>320</v>
      </c>
      <c r="B82" s="7" t="s">
        <v>1</v>
      </c>
      <c r="C82" s="7" t="s">
        <v>1</v>
      </c>
      <c r="D82" s="7" t="s">
        <v>285</v>
      </c>
      <c r="E82" s="7" t="s">
        <v>283</v>
      </c>
      <c r="F82" s="7" t="s">
        <v>76</v>
      </c>
      <c r="G82" s="11">
        <v>188.75399999999999</v>
      </c>
      <c r="H82" s="6"/>
      <c r="I82" s="6">
        <v>1</v>
      </c>
      <c r="J82" s="6"/>
      <c r="K82" s="6">
        <f t="shared" si="5"/>
        <v>0</v>
      </c>
      <c r="L82" s="10" t="s">
        <v>1</v>
      </c>
      <c r="M82" s="10" t="s">
        <v>1</v>
      </c>
      <c r="N82" s="6" t="str">
        <f>'ZBIORCZE ZESTAWIENIE KOSZTÓW'!B8</f>
        <v xml:space="preserve"> </v>
      </c>
      <c r="O82" s="7" t="s">
        <v>286</v>
      </c>
    </row>
    <row r="83" spans="1:15" ht="45" outlineLevel="2" x14ac:dyDescent="0.25">
      <c r="A83" s="7" t="s">
        <v>321</v>
      </c>
      <c r="B83" s="7" t="s">
        <v>1</v>
      </c>
      <c r="C83" s="7" t="s">
        <v>1</v>
      </c>
      <c r="D83" s="7" t="s">
        <v>289</v>
      </c>
      <c r="E83" s="7" t="s">
        <v>287</v>
      </c>
      <c r="F83" s="7" t="s">
        <v>76</v>
      </c>
      <c r="G83" s="11">
        <v>188.75399999999999</v>
      </c>
      <c r="H83" s="6"/>
      <c r="I83" s="6">
        <v>1</v>
      </c>
      <c r="J83" s="6"/>
      <c r="K83" s="6">
        <f t="shared" si="5"/>
        <v>0</v>
      </c>
      <c r="L83" s="10" t="s">
        <v>1</v>
      </c>
      <c r="M83" s="10" t="s">
        <v>1</v>
      </c>
      <c r="N83" s="6" t="str">
        <f>'ZBIORCZE ZESTAWIENIE KOSZTÓW'!B8</f>
        <v xml:space="preserve"> </v>
      </c>
      <c r="O83" s="7" t="s">
        <v>290</v>
      </c>
    </row>
    <row r="84" spans="1:15" outlineLevel="2" x14ac:dyDescent="0.25">
      <c r="A84" s="17" t="s">
        <v>322</v>
      </c>
      <c r="B84" s="18" t="s">
        <v>1</v>
      </c>
      <c r="C84" s="18" t="s">
        <v>1</v>
      </c>
      <c r="D84" s="18" t="s">
        <v>1</v>
      </c>
      <c r="E84" s="18" t="s">
        <v>1</v>
      </c>
      <c r="F84" s="18" t="s">
        <v>1</v>
      </c>
      <c r="G84" s="18" t="s">
        <v>1</v>
      </c>
      <c r="H84" s="18" t="s">
        <v>1</v>
      </c>
      <c r="I84" s="18" t="s">
        <v>1</v>
      </c>
      <c r="J84" s="18" t="s">
        <v>1</v>
      </c>
      <c r="K84" s="6">
        <f>SUM(K76:K83)</f>
        <v>0</v>
      </c>
      <c r="L84" s="10" t="s">
        <v>1</v>
      </c>
      <c r="M84" s="10" t="s">
        <v>1</v>
      </c>
      <c r="N84" s="10" t="s">
        <v>1</v>
      </c>
      <c r="O84" s="12" t="s">
        <v>1</v>
      </c>
    </row>
    <row r="85" spans="1:15" outlineLevel="1" x14ac:dyDescent="0.25">
      <c r="A85" s="7" t="s">
        <v>323</v>
      </c>
      <c r="B85" s="7" t="s">
        <v>1</v>
      </c>
      <c r="C85" s="7" t="s">
        <v>1</v>
      </c>
      <c r="D85" s="7" t="s">
        <v>53</v>
      </c>
      <c r="E85" s="7" t="s">
        <v>44</v>
      </c>
      <c r="F85" s="4" t="s">
        <v>1</v>
      </c>
      <c r="G85" s="4" t="s">
        <v>1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1</v>
      </c>
      <c r="M85" s="4" t="s">
        <v>1</v>
      </c>
      <c r="N85" s="6" t="str">
        <f>'ZBIORCZE ZESTAWIENIE KOSZTÓW'!B8</f>
        <v xml:space="preserve"> </v>
      </c>
      <c r="O85" s="7" t="s">
        <v>1</v>
      </c>
    </row>
    <row r="86" spans="1:15" ht="60" outlineLevel="2" x14ac:dyDescent="0.25">
      <c r="A86" s="7" t="s">
        <v>325</v>
      </c>
      <c r="B86" s="7" t="s">
        <v>1</v>
      </c>
      <c r="C86" s="7" t="s">
        <v>1</v>
      </c>
      <c r="D86" s="7" t="s">
        <v>326</v>
      </c>
      <c r="E86" s="7" t="s">
        <v>324</v>
      </c>
      <c r="F86" s="7" t="s">
        <v>76</v>
      </c>
      <c r="G86" s="11">
        <v>32</v>
      </c>
      <c r="H86" s="6"/>
      <c r="I86" s="6">
        <v>1</v>
      </c>
      <c r="J86" s="6"/>
      <c r="K86" s="6">
        <f>ROUND(H86*J86, 2)</f>
        <v>0</v>
      </c>
      <c r="L86" s="10" t="s">
        <v>1</v>
      </c>
      <c r="M86" s="10" t="s">
        <v>1</v>
      </c>
      <c r="N86" s="6" t="str">
        <f>'ZBIORCZE ZESTAWIENIE KOSZTÓW'!B8</f>
        <v xml:space="preserve"> </v>
      </c>
      <c r="O86" s="7" t="s">
        <v>327</v>
      </c>
    </row>
    <row r="87" spans="1:15" ht="75" outlineLevel="2" x14ac:dyDescent="0.25">
      <c r="A87" s="7" t="s">
        <v>329</v>
      </c>
      <c r="B87" s="7" t="s">
        <v>1</v>
      </c>
      <c r="C87" s="7" t="s">
        <v>1</v>
      </c>
      <c r="D87" s="7" t="s">
        <v>330</v>
      </c>
      <c r="E87" s="7" t="s">
        <v>328</v>
      </c>
      <c r="F87" s="7" t="s">
        <v>76</v>
      </c>
      <c r="G87" s="11">
        <v>2.2999999999999998</v>
      </c>
      <c r="H87" s="6"/>
      <c r="I87" s="6">
        <v>1</v>
      </c>
      <c r="J87" s="6"/>
      <c r="K87" s="6">
        <f>ROUND(H87*J87, 2)</f>
        <v>0</v>
      </c>
      <c r="L87" s="10" t="s">
        <v>1</v>
      </c>
      <c r="M87" s="10" t="s">
        <v>1</v>
      </c>
      <c r="N87" s="6" t="str">
        <f>'ZBIORCZE ZESTAWIENIE KOSZTÓW'!B8</f>
        <v xml:space="preserve"> </v>
      </c>
      <c r="O87" s="7" t="s">
        <v>1</v>
      </c>
    </row>
    <row r="88" spans="1:15" ht="75" outlineLevel="2" x14ac:dyDescent="0.25">
      <c r="A88" s="7" t="s">
        <v>332</v>
      </c>
      <c r="B88" s="7" t="s">
        <v>1</v>
      </c>
      <c r="C88" s="7" t="s">
        <v>1</v>
      </c>
      <c r="D88" s="7" t="s">
        <v>333</v>
      </c>
      <c r="E88" s="7" t="s">
        <v>331</v>
      </c>
      <c r="F88" s="7" t="s">
        <v>76</v>
      </c>
      <c r="G88" s="11">
        <v>3.15</v>
      </c>
      <c r="H88" s="6"/>
      <c r="I88" s="6">
        <v>1</v>
      </c>
      <c r="J88" s="6"/>
      <c r="K88" s="6">
        <f>ROUND(H88*J88, 2)</f>
        <v>0</v>
      </c>
      <c r="L88" s="10" t="s">
        <v>1</v>
      </c>
      <c r="M88" s="10" t="s">
        <v>1</v>
      </c>
      <c r="N88" s="6" t="str">
        <f>'ZBIORCZE ZESTAWIENIE KOSZTÓW'!B8</f>
        <v xml:space="preserve"> </v>
      </c>
      <c r="O88" s="7" t="s">
        <v>1</v>
      </c>
    </row>
    <row r="89" spans="1:15" outlineLevel="2" x14ac:dyDescent="0.25">
      <c r="A89" s="17" t="s">
        <v>334</v>
      </c>
      <c r="B89" s="18" t="s">
        <v>1</v>
      </c>
      <c r="C89" s="18" t="s">
        <v>1</v>
      </c>
      <c r="D89" s="18" t="s">
        <v>1</v>
      </c>
      <c r="E89" s="18" t="s">
        <v>1</v>
      </c>
      <c r="F89" s="18" t="s">
        <v>1</v>
      </c>
      <c r="G89" s="18" t="s">
        <v>1</v>
      </c>
      <c r="H89" s="18" t="s">
        <v>1</v>
      </c>
      <c r="I89" s="18" t="s">
        <v>1</v>
      </c>
      <c r="J89" s="18" t="s">
        <v>1</v>
      </c>
      <c r="K89" s="6">
        <f>SUM(K86:K88)</f>
        <v>0</v>
      </c>
      <c r="L89" s="10" t="s">
        <v>1</v>
      </c>
      <c r="M89" s="10" t="s">
        <v>1</v>
      </c>
      <c r="N89" s="10" t="s">
        <v>1</v>
      </c>
      <c r="O89" s="12" t="s">
        <v>1</v>
      </c>
    </row>
    <row r="90" spans="1:15" outlineLevel="1" x14ac:dyDescent="0.25">
      <c r="A90" s="7" t="s">
        <v>335</v>
      </c>
      <c r="B90" s="7" t="s">
        <v>1</v>
      </c>
      <c r="C90" s="7" t="s">
        <v>1</v>
      </c>
      <c r="D90" s="7" t="s">
        <v>53</v>
      </c>
      <c r="E90" s="7" t="s">
        <v>46</v>
      </c>
      <c r="F90" s="4" t="s">
        <v>1</v>
      </c>
      <c r="G90" s="4" t="s">
        <v>1</v>
      </c>
      <c r="H90" s="4" t="s">
        <v>1</v>
      </c>
      <c r="I90" s="4" t="s">
        <v>1</v>
      </c>
      <c r="J90" s="4" t="s">
        <v>1</v>
      </c>
      <c r="K90" s="4" t="s">
        <v>1</v>
      </c>
      <c r="L90" s="4" t="s">
        <v>1</v>
      </c>
      <c r="M90" s="4" t="s">
        <v>1</v>
      </c>
      <c r="N90" s="6" t="str">
        <f>'ZBIORCZE ZESTAWIENIE KOSZTÓW'!B8</f>
        <v xml:space="preserve"> </v>
      </c>
      <c r="O90" s="7" t="s">
        <v>1</v>
      </c>
    </row>
    <row r="91" spans="1:15" ht="90" outlineLevel="2" x14ac:dyDescent="0.25">
      <c r="A91" s="7" t="s">
        <v>337</v>
      </c>
      <c r="B91" s="7" t="s">
        <v>1</v>
      </c>
      <c r="C91" s="7" t="s">
        <v>1</v>
      </c>
      <c r="D91" s="7" t="s">
        <v>338</v>
      </c>
      <c r="E91" s="7" t="s">
        <v>336</v>
      </c>
      <c r="F91" s="7" t="s">
        <v>76</v>
      </c>
      <c r="G91" s="11">
        <v>209.96199999999999</v>
      </c>
      <c r="H91" s="6"/>
      <c r="I91" s="6">
        <v>1</v>
      </c>
      <c r="J91" s="6"/>
      <c r="K91" s="6">
        <f t="shared" ref="K91:K99" si="6">ROUND(H91*J91, 2)</f>
        <v>0</v>
      </c>
      <c r="L91" s="10" t="s">
        <v>1</v>
      </c>
      <c r="M91" s="10" t="s">
        <v>1</v>
      </c>
      <c r="N91" s="6" t="str">
        <f>'ZBIORCZE ZESTAWIENIE KOSZTÓW'!B8</f>
        <v xml:space="preserve"> </v>
      </c>
      <c r="O91" s="7" t="s">
        <v>339</v>
      </c>
    </row>
    <row r="92" spans="1:15" ht="30" outlineLevel="2" x14ac:dyDescent="0.25">
      <c r="A92" s="7" t="s">
        <v>341</v>
      </c>
      <c r="B92" s="7" t="s">
        <v>1</v>
      </c>
      <c r="C92" s="7" t="s">
        <v>1</v>
      </c>
      <c r="D92" s="7" t="s">
        <v>342</v>
      </c>
      <c r="E92" s="7" t="s">
        <v>340</v>
      </c>
      <c r="F92" s="7" t="s">
        <v>76</v>
      </c>
      <c r="G92" s="11">
        <v>289.11200000000002</v>
      </c>
      <c r="H92" s="6"/>
      <c r="I92" s="6">
        <v>1</v>
      </c>
      <c r="J92" s="6"/>
      <c r="K92" s="6">
        <f t="shared" si="6"/>
        <v>0</v>
      </c>
      <c r="L92" s="10" t="s">
        <v>1</v>
      </c>
      <c r="M92" s="10" t="s">
        <v>1</v>
      </c>
      <c r="N92" s="6" t="str">
        <f>'ZBIORCZE ZESTAWIENIE KOSZTÓW'!B8</f>
        <v xml:space="preserve"> </v>
      </c>
      <c r="O92" s="7" t="s">
        <v>1</v>
      </c>
    </row>
    <row r="93" spans="1:15" ht="30" outlineLevel="2" x14ac:dyDescent="0.25">
      <c r="A93" s="7" t="s">
        <v>344</v>
      </c>
      <c r="B93" s="7" t="s">
        <v>1</v>
      </c>
      <c r="C93" s="7" t="s">
        <v>1</v>
      </c>
      <c r="D93" s="7" t="s">
        <v>345</v>
      </c>
      <c r="E93" s="7" t="s">
        <v>343</v>
      </c>
      <c r="F93" s="7" t="s">
        <v>85</v>
      </c>
      <c r="G93" s="11">
        <v>13.47</v>
      </c>
      <c r="H93" s="6"/>
      <c r="I93" s="6">
        <v>1</v>
      </c>
      <c r="J93" s="6"/>
      <c r="K93" s="6">
        <f t="shared" si="6"/>
        <v>0</v>
      </c>
      <c r="L93" s="10" t="s">
        <v>1</v>
      </c>
      <c r="M93" s="10" t="s">
        <v>1</v>
      </c>
      <c r="N93" s="6" t="str">
        <f>'ZBIORCZE ZESTAWIENIE KOSZTÓW'!B8</f>
        <v xml:space="preserve"> </v>
      </c>
      <c r="O93" s="7" t="s">
        <v>1</v>
      </c>
    </row>
    <row r="94" spans="1:15" ht="90" outlineLevel="2" x14ac:dyDescent="0.25">
      <c r="A94" s="7" t="s">
        <v>347</v>
      </c>
      <c r="B94" s="7" t="s">
        <v>1</v>
      </c>
      <c r="C94" s="7" t="s">
        <v>1</v>
      </c>
      <c r="D94" s="7" t="s">
        <v>348</v>
      </c>
      <c r="E94" s="7" t="s">
        <v>346</v>
      </c>
      <c r="F94" s="7" t="s">
        <v>76</v>
      </c>
      <c r="G94" s="11">
        <v>79.150000000000006</v>
      </c>
      <c r="H94" s="6"/>
      <c r="I94" s="6">
        <v>1</v>
      </c>
      <c r="J94" s="6"/>
      <c r="K94" s="6">
        <f t="shared" si="6"/>
        <v>0</v>
      </c>
      <c r="L94" s="10" t="s">
        <v>1</v>
      </c>
      <c r="M94" s="10" t="s">
        <v>1</v>
      </c>
      <c r="N94" s="6" t="str">
        <f>'ZBIORCZE ZESTAWIENIE KOSZTÓW'!B8</f>
        <v xml:space="preserve"> </v>
      </c>
      <c r="O94" s="7" t="s">
        <v>349</v>
      </c>
    </row>
    <row r="95" spans="1:15" ht="75" outlineLevel="2" x14ac:dyDescent="0.25">
      <c r="A95" s="7" t="s">
        <v>351</v>
      </c>
      <c r="B95" s="7" t="s">
        <v>1</v>
      </c>
      <c r="C95" s="7" t="s">
        <v>1</v>
      </c>
      <c r="D95" s="7" t="s">
        <v>352</v>
      </c>
      <c r="E95" s="7" t="s">
        <v>350</v>
      </c>
      <c r="F95" s="7" t="s">
        <v>353</v>
      </c>
      <c r="G95" s="11">
        <v>17.72</v>
      </c>
      <c r="H95" s="6"/>
      <c r="I95" s="6">
        <v>1</v>
      </c>
      <c r="J95" s="6"/>
      <c r="K95" s="6">
        <f t="shared" si="6"/>
        <v>0</v>
      </c>
      <c r="L95" s="10" t="s">
        <v>1</v>
      </c>
      <c r="M95" s="10" t="s">
        <v>1</v>
      </c>
      <c r="N95" s="6" t="str">
        <f>'ZBIORCZE ZESTAWIENIE KOSZTÓW'!B8</f>
        <v xml:space="preserve"> </v>
      </c>
      <c r="O95" s="7" t="s">
        <v>354</v>
      </c>
    </row>
    <row r="96" spans="1:15" ht="105" outlineLevel="2" x14ac:dyDescent="0.25">
      <c r="A96" s="7" t="s">
        <v>356</v>
      </c>
      <c r="B96" s="7" t="s">
        <v>1</v>
      </c>
      <c r="C96" s="7" t="s">
        <v>1</v>
      </c>
      <c r="D96" s="7" t="s">
        <v>357</v>
      </c>
      <c r="E96" s="7" t="s">
        <v>355</v>
      </c>
      <c r="F96" s="7" t="s">
        <v>76</v>
      </c>
      <c r="G96" s="11">
        <v>20.885999999999999</v>
      </c>
      <c r="H96" s="6"/>
      <c r="I96" s="6">
        <v>1</v>
      </c>
      <c r="J96" s="6"/>
      <c r="K96" s="6">
        <f t="shared" si="6"/>
        <v>0</v>
      </c>
      <c r="L96" s="10" t="s">
        <v>1</v>
      </c>
      <c r="M96" s="10" t="s">
        <v>1</v>
      </c>
      <c r="N96" s="6" t="str">
        <f>'ZBIORCZE ZESTAWIENIE KOSZTÓW'!B8</f>
        <v xml:space="preserve"> </v>
      </c>
      <c r="O96" s="7" t="s">
        <v>358</v>
      </c>
    </row>
    <row r="97" spans="1:15" ht="90" outlineLevel="2" x14ac:dyDescent="0.25">
      <c r="A97" s="7" t="s">
        <v>360</v>
      </c>
      <c r="B97" s="7" t="s">
        <v>1</v>
      </c>
      <c r="C97" s="7" t="s">
        <v>1</v>
      </c>
      <c r="D97" s="7" t="s">
        <v>361</v>
      </c>
      <c r="E97" s="7" t="s">
        <v>359</v>
      </c>
      <c r="F97" s="7" t="s">
        <v>76</v>
      </c>
      <c r="G97" s="11">
        <v>209.96199999999999</v>
      </c>
      <c r="H97" s="6"/>
      <c r="I97" s="6">
        <v>1</v>
      </c>
      <c r="J97" s="6"/>
      <c r="K97" s="6">
        <f t="shared" si="6"/>
        <v>0</v>
      </c>
      <c r="L97" s="10" t="s">
        <v>1</v>
      </c>
      <c r="M97" s="10" t="s">
        <v>1</v>
      </c>
      <c r="N97" s="6" t="str">
        <f>'ZBIORCZE ZESTAWIENIE KOSZTÓW'!B8</f>
        <v xml:space="preserve"> </v>
      </c>
      <c r="O97" s="7" t="s">
        <v>1</v>
      </c>
    </row>
    <row r="98" spans="1:15" ht="45" outlineLevel="2" x14ac:dyDescent="0.25">
      <c r="A98" s="7" t="s">
        <v>363</v>
      </c>
      <c r="B98" s="7" t="s">
        <v>1</v>
      </c>
      <c r="C98" s="7" t="s">
        <v>1</v>
      </c>
      <c r="D98" s="7" t="s">
        <v>364</v>
      </c>
      <c r="E98" s="7" t="s">
        <v>362</v>
      </c>
      <c r="F98" s="7" t="s">
        <v>185</v>
      </c>
      <c r="G98" s="11">
        <v>0.3</v>
      </c>
      <c r="H98" s="6"/>
      <c r="I98" s="6">
        <v>1</v>
      </c>
      <c r="J98" s="6"/>
      <c r="K98" s="6">
        <f t="shared" si="6"/>
        <v>0</v>
      </c>
      <c r="L98" s="10" t="s">
        <v>1</v>
      </c>
      <c r="M98" s="10" t="s">
        <v>1</v>
      </c>
      <c r="N98" s="6" t="str">
        <f>'ZBIORCZE ZESTAWIENIE KOSZTÓW'!B8</f>
        <v xml:space="preserve"> </v>
      </c>
      <c r="O98" s="7" t="s">
        <v>365</v>
      </c>
    </row>
    <row r="99" spans="1:15" ht="60" outlineLevel="2" x14ac:dyDescent="0.25">
      <c r="A99" s="7" t="s">
        <v>367</v>
      </c>
      <c r="B99" s="7" t="s">
        <v>1</v>
      </c>
      <c r="C99" s="7" t="s">
        <v>1</v>
      </c>
      <c r="D99" s="7" t="s">
        <v>368</v>
      </c>
      <c r="E99" s="7" t="s">
        <v>366</v>
      </c>
      <c r="F99" s="7" t="s">
        <v>369</v>
      </c>
      <c r="G99" s="11">
        <v>1</v>
      </c>
      <c r="H99" s="6"/>
      <c r="I99" s="6">
        <v>1</v>
      </c>
      <c r="J99" s="6"/>
      <c r="K99" s="6">
        <f t="shared" si="6"/>
        <v>0</v>
      </c>
      <c r="L99" s="10" t="s">
        <v>1</v>
      </c>
      <c r="M99" s="10" t="s">
        <v>1</v>
      </c>
      <c r="N99" s="6" t="str">
        <f>'ZBIORCZE ZESTAWIENIE KOSZTÓW'!B8</f>
        <v xml:space="preserve"> </v>
      </c>
      <c r="O99" s="7" t="s">
        <v>1</v>
      </c>
    </row>
    <row r="100" spans="1:15" outlineLevel="2" x14ac:dyDescent="0.25">
      <c r="A100" s="17" t="s">
        <v>370</v>
      </c>
      <c r="B100" s="18" t="s">
        <v>1</v>
      </c>
      <c r="C100" s="18" t="s">
        <v>1</v>
      </c>
      <c r="D100" s="18" t="s">
        <v>1</v>
      </c>
      <c r="E100" s="18" t="s">
        <v>1</v>
      </c>
      <c r="F100" s="18" t="s">
        <v>1</v>
      </c>
      <c r="G100" s="18" t="s">
        <v>1</v>
      </c>
      <c r="H100" s="18" t="s">
        <v>1</v>
      </c>
      <c r="I100" s="18" t="s">
        <v>1</v>
      </c>
      <c r="J100" s="18" t="s">
        <v>1</v>
      </c>
      <c r="K100" s="6">
        <f>SUM(K91:K99)</f>
        <v>0</v>
      </c>
      <c r="L100" s="10" t="s">
        <v>1</v>
      </c>
      <c r="M100" s="10" t="s">
        <v>1</v>
      </c>
      <c r="N100" s="10" t="s">
        <v>1</v>
      </c>
      <c r="O100" s="12" t="s">
        <v>1</v>
      </c>
    </row>
    <row r="101" spans="1:15" outlineLevel="1" x14ac:dyDescent="0.25">
      <c r="A101" s="7" t="s">
        <v>371</v>
      </c>
      <c r="B101" s="7" t="s">
        <v>1</v>
      </c>
      <c r="C101" s="7" t="s">
        <v>1</v>
      </c>
      <c r="D101" s="7" t="s">
        <v>53</v>
      </c>
      <c r="E101" s="7" t="s">
        <v>48</v>
      </c>
      <c r="F101" s="4" t="s">
        <v>1</v>
      </c>
      <c r="G101" s="4" t="s">
        <v>1</v>
      </c>
      <c r="H101" s="4" t="s">
        <v>1</v>
      </c>
      <c r="I101" s="4" t="s">
        <v>1</v>
      </c>
      <c r="J101" s="4" t="s">
        <v>1</v>
      </c>
      <c r="K101" s="4" t="s">
        <v>1</v>
      </c>
      <c r="L101" s="4" t="s">
        <v>1</v>
      </c>
      <c r="M101" s="4" t="s">
        <v>1</v>
      </c>
      <c r="N101" s="6" t="str">
        <f>'ZBIORCZE ZESTAWIENIE KOSZTÓW'!B8</f>
        <v xml:space="preserve"> </v>
      </c>
      <c r="O101" s="7" t="s">
        <v>1</v>
      </c>
    </row>
    <row r="102" spans="1:15" ht="75" outlineLevel="2" x14ac:dyDescent="0.25">
      <c r="A102" s="7" t="s">
        <v>373</v>
      </c>
      <c r="B102" s="7" t="s">
        <v>1</v>
      </c>
      <c r="C102" s="7" t="s">
        <v>1</v>
      </c>
      <c r="D102" s="7" t="s">
        <v>374</v>
      </c>
      <c r="E102" s="7" t="s">
        <v>372</v>
      </c>
      <c r="F102" s="7" t="s">
        <v>104</v>
      </c>
      <c r="G102" s="11">
        <v>28.35</v>
      </c>
      <c r="H102" s="6"/>
      <c r="I102" s="6">
        <v>1</v>
      </c>
      <c r="J102" s="6"/>
      <c r="K102" s="6">
        <f t="shared" ref="K102:K112" si="7">ROUND(H102*J102, 2)</f>
        <v>0</v>
      </c>
      <c r="L102" s="10" t="s">
        <v>1</v>
      </c>
      <c r="M102" s="10" t="s">
        <v>1</v>
      </c>
      <c r="N102" s="6" t="str">
        <f>'ZBIORCZE ZESTAWIENIE KOSZTÓW'!B8</f>
        <v xml:space="preserve"> </v>
      </c>
      <c r="O102" s="7" t="s">
        <v>1</v>
      </c>
    </row>
    <row r="103" spans="1:15" ht="45" outlineLevel="2" x14ac:dyDescent="0.25">
      <c r="A103" s="7" t="s">
        <v>376</v>
      </c>
      <c r="B103" s="7" t="s">
        <v>1</v>
      </c>
      <c r="C103" s="7" t="s">
        <v>1</v>
      </c>
      <c r="D103" s="7" t="s">
        <v>377</v>
      </c>
      <c r="E103" s="7" t="s">
        <v>375</v>
      </c>
      <c r="F103" s="7" t="s">
        <v>104</v>
      </c>
      <c r="G103" s="11">
        <v>28.35</v>
      </c>
      <c r="H103" s="6"/>
      <c r="I103" s="6">
        <v>1</v>
      </c>
      <c r="J103" s="6"/>
      <c r="K103" s="6">
        <f t="shared" si="7"/>
        <v>0</v>
      </c>
      <c r="L103" s="10" t="s">
        <v>1</v>
      </c>
      <c r="M103" s="10" t="s">
        <v>1</v>
      </c>
      <c r="N103" s="6" t="str">
        <f>'ZBIORCZE ZESTAWIENIE KOSZTÓW'!B8</f>
        <v xml:space="preserve"> </v>
      </c>
      <c r="O103" s="7" t="s">
        <v>378</v>
      </c>
    </row>
    <row r="104" spans="1:15" ht="45" outlineLevel="2" x14ac:dyDescent="0.25">
      <c r="A104" s="7" t="s">
        <v>380</v>
      </c>
      <c r="B104" s="7" t="s">
        <v>1</v>
      </c>
      <c r="C104" s="7" t="s">
        <v>1</v>
      </c>
      <c r="D104" s="7" t="s">
        <v>381</v>
      </c>
      <c r="E104" s="7" t="s">
        <v>379</v>
      </c>
      <c r="F104" s="7" t="s">
        <v>76</v>
      </c>
      <c r="G104" s="11">
        <v>57.75</v>
      </c>
      <c r="H104" s="6"/>
      <c r="I104" s="6">
        <v>1</v>
      </c>
      <c r="J104" s="6"/>
      <c r="K104" s="6">
        <f t="shared" si="7"/>
        <v>0</v>
      </c>
      <c r="L104" s="10" t="s">
        <v>1</v>
      </c>
      <c r="M104" s="10" t="s">
        <v>1</v>
      </c>
      <c r="N104" s="6" t="str">
        <f>'ZBIORCZE ZESTAWIENIE KOSZTÓW'!B8</f>
        <v xml:space="preserve"> </v>
      </c>
      <c r="O104" s="7" t="s">
        <v>382</v>
      </c>
    </row>
    <row r="105" spans="1:15" ht="45" outlineLevel="2" x14ac:dyDescent="0.25">
      <c r="A105" s="7" t="s">
        <v>384</v>
      </c>
      <c r="B105" s="7" t="s">
        <v>1</v>
      </c>
      <c r="C105" s="7" t="s">
        <v>1</v>
      </c>
      <c r="D105" s="7" t="s">
        <v>385</v>
      </c>
      <c r="E105" s="7" t="s">
        <v>383</v>
      </c>
      <c r="F105" s="7" t="s">
        <v>76</v>
      </c>
      <c r="G105" s="11">
        <v>57.75</v>
      </c>
      <c r="H105" s="6"/>
      <c r="I105" s="6">
        <v>1</v>
      </c>
      <c r="J105" s="6"/>
      <c r="K105" s="6">
        <f t="shared" si="7"/>
        <v>0</v>
      </c>
      <c r="L105" s="10" t="s">
        <v>1</v>
      </c>
      <c r="M105" s="10" t="s">
        <v>1</v>
      </c>
      <c r="N105" s="6" t="str">
        <f>'ZBIORCZE ZESTAWIENIE KOSZTÓW'!B8</f>
        <v xml:space="preserve"> </v>
      </c>
      <c r="O105" s="7" t="s">
        <v>386</v>
      </c>
    </row>
    <row r="106" spans="1:15" ht="45" outlineLevel="2" x14ac:dyDescent="0.25">
      <c r="A106" s="7" t="s">
        <v>388</v>
      </c>
      <c r="B106" s="7" t="s">
        <v>1</v>
      </c>
      <c r="C106" s="7" t="s">
        <v>1</v>
      </c>
      <c r="D106" s="7" t="s">
        <v>389</v>
      </c>
      <c r="E106" s="7" t="s">
        <v>387</v>
      </c>
      <c r="F106" s="7" t="s">
        <v>76</v>
      </c>
      <c r="G106" s="11">
        <v>57.75</v>
      </c>
      <c r="H106" s="6"/>
      <c r="I106" s="6">
        <v>12</v>
      </c>
      <c r="J106" s="6"/>
      <c r="K106" s="6">
        <f t="shared" si="7"/>
        <v>0</v>
      </c>
      <c r="L106" s="10" t="s">
        <v>1</v>
      </c>
      <c r="M106" s="10" t="s">
        <v>1</v>
      </c>
      <c r="N106" s="6" t="str">
        <f>'ZBIORCZE ZESTAWIENIE KOSZTÓW'!B8</f>
        <v xml:space="preserve"> </v>
      </c>
      <c r="O106" s="7" t="s">
        <v>1</v>
      </c>
    </row>
    <row r="107" spans="1:15" ht="30" outlineLevel="2" x14ac:dyDescent="0.25">
      <c r="A107" s="7" t="s">
        <v>391</v>
      </c>
      <c r="B107" s="7" t="s">
        <v>1</v>
      </c>
      <c r="C107" s="7" t="s">
        <v>1</v>
      </c>
      <c r="D107" s="7" t="s">
        <v>392</v>
      </c>
      <c r="E107" s="7" t="s">
        <v>390</v>
      </c>
      <c r="F107" s="7" t="s">
        <v>76</v>
      </c>
      <c r="G107" s="11">
        <v>57.75</v>
      </c>
      <c r="H107" s="6"/>
      <c r="I107" s="6">
        <v>1</v>
      </c>
      <c r="J107" s="6"/>
      <c r="K107" s="6">
        <f t="shared" si="7"/>
        <v>0</v>
      </c>
      <c r="L107" s="10" t="s">
        <v>1</v>
      </c>
      <c r="M107" s="10" t="s">
        <v>1</v>
      </c>
      <c r="N107" s="6" t="str">
        <f>'ZBIORCZE ZESTAWIENIE KOSZTÓW'!B8</f>
        <v xml:space="preserve"> </v>
      </c>
      <c r="O107" s="7" t="s">
        <v>1</v>
      </c>
    </row>
    <row r="108" spans="1:15" ht="45" outlineLevel="2" x14ac:dyDescent="0.25">
      <c r="A108" s="7" t="s">
        <v>394</v>
      </c>
      <c r="B108" s="7" t="s">
        <v>1</v>
      </c>
      <c r="C108" s="7" t="s">
        <v>1</v>
      </c>
      <c r="D108" s="7" t="s">
        <v>395</v>
      </c>
      <c r="E108" s="7" t="s">
        <v>393</v>
      </c>
      <c r="F108" s="7" t="s">
        <v>85</v>
      </c>
      <c r="G108" s="11">
        <v>83</v>
      </c>
      <c r="H108" s="6"/>
      <c r="I108" s="6">
        <v>1</v>
      </c>
      <c r="J108" s="6"/>
      <c r="K108" s="6">
        <f t="shared" si="7"/>
        <v>0</v>
      </c>
      <c r="L108" s="10" t="s">
        <v>1</v>
      </c>
      <c r="M108" s="10" t="s">
        <v>1</v>
      </c>
      <c r="N108" s="6" t="str">
        <f>'ZBIORCZE ZESTAWIENIE KOSZTÓW'!B8</f>
        <v xml:space="preserve"> </v>
      </c>
      <c r="O108" s="7" t="s">
        <v>396</v>
      </c>
    </row>
    <row r="109" spans="1:15" ht="45" outlineLevel="2" x14ac:dyDescent="0.25">
      <c r="A109" s="7" t="s">
        <v>398</v>
      </c>
      <c r="B109" s="7" t="s">
        <v>1</v>
      </c>
      <c r="C109" s="7" t="s">
        <v>1</v>
      </c>
      <c r="D109" s="7" t="s">
        <v>399</v>
      </c>
      <c r="E109" s="7" t="s">
        <v>397</v>
      </c>
      <c r="F109" s="7" t="s">
        <v>104</v>
      </c>
      <c r="G109" s="11">
        <v>7.47</v>
      </c>
      <c r="H109" s="6"/>
      <c r="I109" s="6">
        <v>1</v>
      </c>
      <c r="J109" s="6"/>
      <c r="K109" s="6">
        <f t="shared" si="7"/>
        <v>0</v>
      </c>
      <c r="L109" s="10" t="s">
        <v>1</v>
      </c>
      <c r="M109" s="10" t="s">
        <v>1</v>
      </c>
      <c r="N109" s="6" t="str">
        <f>'ZBIORCZE ZESTAWIENIE KOSZTÓW'!B8</f>
        <v xml:space="preserve"> </v>
      </c>
      <c r="O109" s="7" t="s">
        <v>400</v>
      </c>
    </row>
    <row r="110" spans="1:15" ht="45" outlineLevel="2" x14ac:dyDescent="0.25">
      <c r="A110" s="7" t="s">
        <v>402</v>
      </c>
      <c r="B110" s="7" t="s">
        <v>1</v>
      </c>
      <c r="C110" s="7" t="s">
        <v>1</v>
      </c>
      <c r="D110" s="7" t="s">
        <v>403</v>
      </c>
      <c r="E110" s="7" t="s">
        <v>401</v>
      </c>
      <c r="F110" s="7" t="s">
        <v>85</v>
      </c>
      <c r="G110" s="11">
        <v>14.645</v>
      </c>
      <c r="H110" s="6"/>
      <c r="I110" s="6">
        <v>1</v>
      </c>
      <c r="J110" s="6"/>
      <c r="K110" s="6">
        <f t="shared" si="7"/>
        <v>0</v>
      </c>
      <c r="L110" s="10" t="s">
        <v>1</v>
      </c>
      <c r="M110" s="10" t="s">
        <v>1</v>
      </c>
      <c r="N110" s="6" t="str">
        <f>'ZBIORCZE ZESTAWIENIE KOSZTÓW'!B8</f>
        <v xml:space="preserve"> </v>
      </c>
      <c r="O110" s="7" t="s">
        <v>404</v>
      </c>
    </row>
    <row r="111" spans="1:15" ht="45" outlineLevel="2" x14ac:dyDescent="0.25">
      <c r="A111" s="7" t="s">
        <v>406</v>
      </c>
      <c r="B111" s="7" t="s">
        <v>1</v>
      </c>
      <c r="C111" s="7" t="s">
        <v>1</v>
      </c>
      <c r="D111" s="7" t="s">
        <v>407</v>
      </c>
      <c r="E111" s="7" t="s">
        <v>405</v>
      </c>
      <c r="F111" s="7" t="s">
        <v>85</v>
      </c>
      <c r="G111" s="11">
        <v>68.355000000000004</v>
      </c>
      <c r="H111" s="6"/>
      <c r="I111" s="6">
        <v>1</v>
      </c>
      <c r="J111" s="6"/>
      <c r="K111" s="6">
        <f t="shared" si="7"/>
        <v>0</v>
      </c>
      <c r="L111" s="10" t="s">
        <v>1</v>
      </c>
      <c r="M111" s="10" t="s">
        <v>1</v>
      </c>
      <c r="N111" s="6" t="str">
        <f>'ZBIORCZE ZESTAWIENIE KOSZTÓW'!B8</f>
        <v xml:space="preserve"> </v>
      </c>
      <c r="O111" s="7" t="s">
        <v>408</v>
      </c>
    </row>
    <row r="112" spans="1:15" ht="45" outlineLevel="2" x14ac:dyDescent="0.25">
      <c r="A112" s="7" t="s">
        <v>410</v>
      </c>
      <c r="B112" s="7" t="s">
        <v>1</v>
      </c>
      <c r="C112" s="7" t="s">
        <v>1</v>
      </c>
      <c r="D112" s="7" t="s">
        <v>411</v>
      </c>
      <c r="E112" s="7" t="s">
        <v>409</v>
      </c>
      <c r="F112" s="7" t="s">
        <v>76</v>
      </c>
      <c r="G112" s="11">
        <v>57.75</v>
      </c>
      <c r="H112" s="6"/>
      <c r="I112" s="6">
        <v>1</v>
      </c>
      <c r="J112" s="6"/>
      <c r="K112" s="6">
        <f t="shared" si="7"/>
        <v>0</v>
      </c>
      <c r="L112" s="10" t="s">
        <v>1</v>
      </c>
      <c r="M112" s="10" t="s">
        <v>1</v>
      </c>
      <c r="N112" s="6" t="str">
        <f>'ZBIORCZE ZESTAWIENIE KOSZTÓW'!B8</f>
        <v xml:space="preserve"> </v>
      </c>
      <c r="O112" s="7" t="s">
        <v>412</v>
      </c>
    </row>
    <row r="113" spans="1:15" outlineLevel="2" x14ac:dyDescent="0.25">
      <c r="A113" s="17" t="s">
        <v>413</v>
      </c>
      <c r="B113" s="18" t="s">
        <v>1</v>
      </c>
      <c r="C113" s="18" t="s">
        <v>1</v>
      </c>
      <c r="D113" s="18" t="s">
        <v>1</v>
      </c>
      <c r="E113" s="18" t="s">
        <v>1</v>
      </c>
      <c r="F113" s="18" t="s">
        <v>1</v>
      </c>
      <c r="G113" s="18" t="s">
        <v>1</v>
      </c>
      <c r="H113" s="18" t="s">
        <v>1</v>
      </c>
      <c r="I113" s="18" t="s">
        <v>1</v>
      </c>
      <c r="J113" s="18" t="s">
        <v>1</v>
      </c>
      <c r="K113" s="6">
        <f>SUM(K102:K112)</f>
        <v>0</v>
      </c>
      <c r="L113" s="10" t="s">
        <v>1</v>
      </c>
      <c r="M113" s="10" t="s">
        <v>1</v>
      </c>
      <c r="N113" s="10" t="s">
        <v>1</v>
      </c>
      <c r="O113" s="12" t="s">
        <v>1</v>
      </c>
    </row>
    <row r="114" spans="1:15" outlineLevel="1" x14ac:dyDescent="0.25">
      <c r="A114" s="17" t="s">
        <v>414</v>
      </c>
      <c r="B114" s="18" t="s">
        <v>1</v>
      </c>
      <c r="C114" s="18" t="s">
        <v>1</v>
      </c>
      <c r="D114" s="18" t="s">
        <v>1</v>
      </c>
      <c r="E114" s="18" t="s">
        <v>1</v>
      </c>
      <c r="F114" s="18" t="s">
        <v>1</v>
      </c>
      <c r="G114" s="18" t="s">
        <v>1</v>
      </c>
      <c r="H114" s="18" t="s">
        <v>1</v>
      </c>
      <c r="I114" s="18" t="s">
        <v>1</v>
      </c>
      <c r="J114" s="18" t="s">
        <v>1</v>
      </c>
      <c r="K114" s="13">
        <f>'1 ROBOTY'!K22+'1 ROBOTY'!K36+'1 ROBOTY'!K52+'1 ROBOTY'!K62+'1 ROBOTY'!K74+'1 ROBOTY'!K84+'1 ROBOTY'!K89+'1 ROBOTY'!K100+'1 ROBOTY'!K113</f>
        <v>0</v>
      </c>
      <c r="L114" s="10" t="s">
        <v>1</v>
      </c>
      <c r="M114" s="10" t="s">
        <v>1</v>
      </c>
      <c r="N114" s="10" t="s">
        <v>1</v>
      </c>
      <c r="O114" s="12" t="s">
        <v>1</v>
      </c>
    </row>
  </sheetData>
  <mergeCells count="15">
    <mergeCell ref="A84:J84"/>
    <mergeCell ref="A89:J89"/>
    <mergeCell ref="A100:J100"/>
    <mergeCell ref="A113:J113"/>
    <mergeCell ref="A114:J114"/>
    <mergeCell ref="A22:J22"/>
    <mergeCell ref="A36:J36"/>
    <mergeCell ref="A52:J52"/>
    <mergeCell ref="A62:J62"/>
    <mergeCell ref="A74:J74"/>
    <mergeCell ref="A1:O1"/>
    <mergeCell ref="A2:B2"/>
    <mergeCell ref="C2:O2"/>
    <mergeCell ref="A3:B3"/>
    <mergeCell ref="C3:O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0"/>
  <sheetViews>
    <sheetView workbookViewId="0"/>
  </sheetViews>
  <sheetFormatPr defaultRowHeight="15" outlineLevelRow="2" outlineLevelCol="1" x14ac:dyDescent="0.25"/>
  <cols>
    <col min="1" max="1" width="11" customWidth="1"/>
    <col min="2" max="4" width="11" customWidth="1" outlineLevel="1" collapsed="1"/>
    <col min="5" max="5" width="45" customWidth="1"/>
    <col min="6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spans="1:15" x14ac:dyDescent="0.25">
      <c r="A1" s="14" t="s">
        <v>50</v>
      </c>
      <c r="B1" s="14" t="s">
        <v>1</v>
      </c>
      <c r="C1" s="14" t="s">
        <v>1</v>
      </c>
      <c r="D1" s="14" t="s">
        <v>1</v>
      </c>
      <c r="E1" s="14" t="s">
        <v>1</v>
      </c>
      <c r="F1" s="14" t="s">
        <v>1</v>
      </c>
      <c r="G1" s="14" t="s">
        <v>1</v>
      </c>
      <c r="H1" s="14" t="s">
        <v>1</v>
      </c>
      <c r="I1" s="14" t="s">
        <v>1</v>
      </c>
      <c r="J1" s="14" t="s">
        <v>1</v>
      </c>
      <c r="K1" s="14" t="s">
        <v>1</v>
      </c>
      <c r="L1" s="14" t="s">
        <v>1</v>
      </c>
      <c r="M1" s="14" t="s">
        <v>1</v>
      </c>
      <c r="N1" s="14" t="s">
        <v>1</v>
      </c>
      <c r="O1" s="14" t="s">
        <v>1</v>
      </c>
    </row>
    <row r="2" spans="1:15" x14ac:dyDescent="0.25">
      <c r="A2" s="16" t="s">
        <v>2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  <c r="M2" s="16" t="s">
        <v>1</v>
      </c>
      <c r="N2" s="16" t="s">
        <v>1</v>
      </c>
      <c r="O2" s="16" t="s">
        <v>1</v>
      </c>
    </row>
    <row r="3" spans="1:15" x14ac:dyDescent="0.25">
      <c r="A3" s="16" t="s">
        <v>3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  <c r="N3" s="16" t="s">
        <v>1</v>
      </c>
      <c r="O3" s="16" t="s">
        <v>1</v>
      </c>
    </row>
    <row r="5" spans="1:15" ht="90" x14ac:dyDescent="0.25">
      <c r="A5" s="1" t="s">
        <v>4</v>
      </c>
      <c r="B5" s="1" t="s">
        <v>60</v>
      </c>
      <c r="C5" s="1" t="s">
        <v>61</v>
      </c>
      <c r="D5" s="1" t="s">
        <v>62</v>
      </c>
      <c r="E5" s="1" t="s">
        <v>63</v>
      </c>
      <c r="F5" s="1" t="s">
        <v>13</v>
      </c>
      <c r="G5" s="1" t="s">
        <v>64</v>
      </c>
      <c r="H5" s="1" t="s">
        <v>65</v>
      </c>
      <c r="I5" s="1" t="s">
        <v>66</v>
      </c>
      <c r="J5" s="1" t="s">
        <v>67</v>
      </c>
      <c r="K5" s="1" t="s">
        <v>8</v>
      </c>
      <c r="L5" s="1" t="s">
        <v>68</v>
      </c>
      <c r="M5" s="1" t="s">
        <v>69</v>
      </c>
      <c r="N5" s="1" t="s">
        <v>5</v>
      </c>
      <c r="O5" s="1" t="s">
        <v>70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51</v>
      </c>
      <c r="N6" s="1" t="s">
        <v>54</v>
      </c>
      <c r="O6" s="1" t="s">
        <v>57</v>
      </c>
    </row>
    <row r="7" spans="1:15" x14ac:dyDescent="0.25">
      <c r="A7" s="5" t="s">
        <v>16</v>
      </c>
      <c r="B7" s="5" t="s">
        <v>1</v>
      </c>
      <c r="C7" s="5" t="s">
        <v>1</v>
      </c>
      <c r="D7" s="5" t="s">
        <v>71</v>
      </c>
      <c r="E7" s="5" t="s">
        <v>50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1</v>
      </c>
      <c r="L7" s="3" t="s">
        <v>1</v>
      </c>
      <c r="M7" s="3" t="s">
        <v>1</v>
      </c>
      <c r="N7" s="6" t="str">
        <f>'ZBIORCZE ZESTAWIENIE KOSZTÓW'!B18</f>
        <v xml:space="preserve"> </v>
      </c>
      <c r="O7" s="7" t="s">
        <v>1</v>
      </c>
    </row>
    <row r="8" spans="1:15" outlineLevel="1" x14ac:dyDescent="0.25">
      <c r="A8" s="7" t="s">
        <v>415</v>
      </c>
      <c r="B8" s="7" t="s">
        <v>1</v>
      </c>
      <c r="C8" s="7" t="s">
        <v>1</v>
      </c>
      <c r="D8" s="7" t="s">
        <v>53</v>
      </c>
      <c r="E8" s="7" t="s">
        <v>53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6" t="str">
        <f>'ZBIORCZE ZESTAWIENIE KOSZTÓW'!B18</f>
        <v xml:space="preserve"> </v>
      </c>
      <c r="O8" s="7" t="s">
        <v>1</v>
      </c>
    </row>
    <row r="9" spans="1:15" ht="75" outlineLevel="2" x14ac:dyDescent="0.25">
      <c r="A9" s="7" t="s">
        <v>417</v>
      </c>
      <c r="B9" s="7" t="s">
        <v>1</v>
      </c>
      <c r="C9" s="7" t="s">
        <v>1</v>
      </c>
      <c r="D9" s="7" t="s">
        <v>418</v>
      </c>
      <c r="E9" s="7" t="s">
        <v>416</v>
      </c>
      <c r="F9" s="7" t="s">
        <v>419</v>
      </c>
      <c r="G9" s="11">
        <v>12</v>
      </c>
      <c r="H9" s="6"/>
      <c r="I9" s="6">
        <v>1</v>
      </c>
      <c r="J9" s="6"/>
      <c r="K9" s="6">
        <f t="shared" ref="K9:K28" si="0">ROUND(H9*J9, 2)</f>
        <v>0</v>
      </c>
      <c r="L9" s="10" t="s">
        <v>1</v>
      </c>
      <c r="M9" s="10" t="s">
        <v>1</v>
      </c>
      <c r="N9" s="6" t="str">
        <f>'ZBIORCZE ZESTAWIENIE KOSZTÓW'!B18</f>
        <v xml:space="preserve"> </v>
      </c>
      <c r="O9" s="7" t="s">
        <v>420</v>
      </c>
    </row>
    <row r="10" spans="1:15" ht="75" outlineLevel="2" x14ac:dyDescent="0.25">
      <c r="A10" s="7" t="s">
        <v>422</v>
      </c>
      <c r="B10" s="7" t="s">
        <v>1</v>
      </c>
      <c r="C10" s="7" t="s">
        <v>1</v>
      </c>
      <c r="D10" s="7" t="s">
        <v>423</v>
      </c>
      <c r="E10" s="7" t="s">
        <v>421</v>
      </c>
      <c r="F10" s="7" t="s">
        <v>167</v>
      </c>
      <c r="G10" s="11">
        <v>1</v>
      </c>
      <c r="H10" s="6"/>
      <c r="I10" s="6">
        <v>1</v>
      </c>
      <c r="J10" s="6"/>
      <c r="K10" s="6">
        <f t="shared" si="0"/>
        <v>0</v>
      </c>
      <c r="L10" s="10" t="s">
        <v>1</v>
      </c>
      <c r="M10" s="10" t="s">
        <v>1</v>
      </c>
      <c r="N10" s="6" t="str">
        <f>'ZBIORCZE ZESTAWIENIE KOSZTÓW'!B18</f>
        <v xml:space="preserve"> </v>
      </c>
      <c r="O10" s="7" t="s">
        <v>424</v>
      </c>
    </row>
    <row r="11" spans="1:15" ht="75" outlineLevel="2" x14ac:dyDescent="0.25">
      <c r="A11" s="7" t="s">
        <v>426</v>
      </c>
      <c r="B11" s="7" t="s">
        <v>1</v>
      </c>
      <c r="C11" s="7" t="s">
        <v>1</v>
      </c>
      <c r="D11" s="7" t="s">
        <v>427</v>
      </c>
      <c r="E11" s="7" t="s">
        <v>425</v>
      </c>
      <c r="F11" s="7" t="s">
        <v>167</v>
      </c>
      <c r="G11" s="11">
        <v>1</v>
      </c>
      <c r="H11" s="6"/>
      <c r="I11" s="6">
        <v>1</v>
      </c>
      <c r="J11" s="6"/>
      <c r="K11" s="6">
        <f t="shared" si="0"/>
        <v>0</v>
      </c>
      <c r="L11" s="10" t="s">
        <v>1</v>
      </c>
      <c r="M11" s="10" t="s">
        <v>1</v>
      </c>
      <c r="N11" s="6" t="str">
        <f>'ZBIORCZE ZESTAWIENIE KOSZTÓW'!B18</f>
        <v xml:space="preserve"> </v>
      </c>
      <c r="O11" s="7" t="s">
        <v>428</v>
      </c>
    </row>
    <row r="12" spans="1:15" ht="75" outlineLevel="2" x14ac:dyDescent="0.25">
      <c r="A12" s="7" t="s">
        <v>430</v>
      </c>
      <c r="B12" s="7" t="s">
        <v>1</v>
      </c>
      <c r="C12" s="7" t="s">
        <v>1</v>
      </c>
      <c r="D12" s="7" t="s">
        <v>431</v>
      </c>
      <c r="E12" s="7" t="s">
        <v>429</v>
      </c>
      <c r="F12" s="7" t="s">
        <v>167</v>
      </c>
      <c r="G12" s="11">
        <v>27</v>
      </c>
      <c r="H12" s="6"/>
      <c r="I12" s="6">
        <v>1</v>
      </c>
      <c r="J12" s="6"/>
      <c r="K12" s="6">
        <f t="shared" si="0"/>
        <v>0</v>
      </c>
      <c r="L12" s="10" t="s">
        <v>1</v>
      </c>
      <c r="M12" s="10" t="s">
        <v>1</v>
      </c>
      <c r="N12" s="6" t="str">
        <f>'ZBIORCZE ZESTAWIENIE KOSZTÓW'!B18</f>
        <v xml:space="preserve"> </v>
      </c>
      <c r="O12" s="7" t="s">
        <v>432</v>
      </c>
    </row>
    <row r="13" spans="1:15" ht="75" outlineLevel="2" x14ac:dyDescent="0.25">
      <c r="A13" s="7" t="s">
        <v>434</v>
      </c>
      <c r="B13" s="7" t="s">
        <v>1</v>
      </c>
      <c r="C13" s="7" t="s">
        <v>1</v>
      </c>
      <c r="D13" s="7" t="s">
        <v>435</v>
      </c>
      <c r="E13" s="7" t="s">
        <v>433</v>
      </c>
      <c r="F13" s="7" t="s">
        <v>167</v>
      </c>
      <c r="G13" s="11">
        <v>81</v>
      </c>
      <c r="H13" s="6"/>
      <c r="I13" s="6">
        <v>1</v>
      </c>
      <c r="J13" s="6"/>
      <c r="K13" s="6">
        <f t="shared" si="0"/>
        <v>0</v>
      </c>
      <c r="L13" s="10" t="s">
        <v>1</v>
      </c>
      <c r="M13" s="10" t="s">
        <v>1</v>
      </c>
      <c r="N13" s="6" t="str">
        <f>'ZBIORCZE ZESTAWIENIE KOSZTÓW'!B18</f>
        <v xml:space="preserve"> </v>
      </c>
      <c r="O13" s="7" t="s">
        <v>436</v>
      </c>
    </row>
    <row r="14" spans="1:15" ht="75" outlineLevel="2" x14ac:dyDescent="0.25">
      <c r="A14" s="7" t="s">
        <v>438</v>
      </c>
      <c r="B14" s="7" t="s">
        <v>1</v>
      </c>
      <c r="C14" s="7" t="s">
        <v>1</v>
      </c>
      <c r="D14" s="7" t="s">
        <v>439</v>
      </c>
      <c r="E14" s="7" t="s">
        <v>437</v>
      </c>
      <c r="F14" s="7" t="s">
        <v>85</v>
      </c>
      <c r="G14" s="11">
        <v>173.6</v>
      </c>
      <c r="H14" s="6"/>
      <c r="I14" s="6">
        <v>1</v>
      </c>
      <c r="J14" s="6"/>
      <c r="K14" s="6">
        <f t="shared" si="0"/>
        <v>0</v>
      </c>
      <c r="L14" s="10" t="s">
        <v>1</v>
      </c>
      <c r="M14" s="10" t="s">
        <v>1</v>
      </c>
      <c r="N14" s="6" t="str">
        <f>'ZBIORCZE ZESTAWIENIE KOSZTÓW'!B18</f>
        <v xml:space="preserve"> </v>
      </c>
      <c r="O14" s="7" t="s">
        <v>440</v>
      </c>
    </row>
    <row r="15" spans="1:15" ht="75" outlineLevel="2" x14ac:dyDescent="0.25">
      <c r="A15" s="7" t="s">
        <v>442</v>
      </c>
      <c r="B15" s="7" t="s">
        <v>1</v>
      </c>
      <c r="C15" s="7" t="s">
        <v>1</v>
      </c>
      <c r="D15" s="7" t="s">
        <v>443</v>
      </c>
      <c r="E15" s="7" t="s">
        <v>441</v>
      </c>
      <c r="F15" s="7" t="s">
        <v>167</v>
      </c>
      <c r="G15" s="11">
        <v>15</v>
      </c>
      <c r="H15" s="6"/>
      <c r="I15" s="6">
        <v>1</v>
      </c>
      <c r="J15" s="6"/>
      <c r="K15" s="6">
        <f t="shared" si="0"/>
        <v>0</v>
      </c>
      <c r="L15" s="10" t="s">
        <v>1</v>
      </c>
      <c r="M15" s="10" t="s">
        <v>1</v>
      </c>
      <c r="N15" s="6" t="str">
        <f>'ZBIORCZE ZESTAWIENIE KOSZTÓW'!B18</f>
        <v xml:space="preserve"> </v>
      </c>
      <c r="O15" s="7" t="s">
        <v>444</v>
      </c>
    </row>
    <row r="16" spans="1:15" ht="30" outlineLevel="2" x14ac:dyDescent="0.25">
      <c r="A16" s="7" t="s">
        <v>446</v>
      </c>
      <c r="B16" s="7" t="s">
        <v>1</v>
      </c>
      <c r="C16" s="7" t="s">
        <v>1</v>
      </c>
      <c r="D16" s="7" t="s">
        <v>447</v>
      </c>
      <c r="E16" s="7" t="s">
        <v>445</v>
      </c>
      <c r="F16" s="7" t="s">
        <v>104</v>
      </c>
      <c r="G16" s="11">
        <v>0.27800000000000002</v>
      </c>
      <c r="H16" s="6"/>
      <c r="I16" s="6">
        <v>1</v>
      </c>
      <c r="J16" s="6"/>
      <c r="K16" s="6">
        <f t="shared" si="0"/>
        <v>0</v>
      </c>
      <c r="L16" s="10" t="s">
        <v>1</v>
      </c>
      <c r="M16" s="10" t="s">
        <v>1</v>
      </c>
      <c r="N16" s="6" t="str">
        <f>'ZBIORCZE ZESTAWIENIE KOSZTÓW'!B18</f>
        <v xml:space="preserve"> </v>
      </c>
      <c r="O16" s="7" t="s">
        <v>1</v>
      </c>
    </row>
    <row r="17" spans="1:15" ht="75" outlineLevel="2" x14ac:dyDescent="0.25">
      <c r="A17" s="7" t="s">
        <v>449</v>
      </c>
      <c r="B17" s="7" t="s">
        <v>1</v>
      </c>
      <c r="C17" s="7" t="s">
        <v>1</v>
      </c>
      <c r="D17" s="7" t="s">
        <v>450</v>
      </c>
      <c r="E17" s="7" t="s">
        <v>448</v>
      </c>
      <c r="F17" s="7" t="s">
        <v>85</v>
      </c>
      <c r="G17" s="11">
        <v>173.6</v>
      </c>
      <c r="H17" s="6"/>
      <c r="I17" s="6">
        <v>1</v>
      </c>
      <c r="J17" s="6"/>
      <c r="K17" s="6">
        <f t="shared" si="0"/>
        <v>0</v>
      </c>
      <c r="L17" s="10" t="s">
        <v>1</v>
      </c>
      <c r="M17" s="10" t="s">
        <v>1</v>
      </c>
      <c r="N17" s="6" t="str">
        <f>'ZBIORCZE ZESTAWIENIE KOSZTÓW'!B18</f>
        <v xml:space="preserve"> </v>
      </c>
      <c r="O17" s="7" t="s">
        <v>451</v>
      </c>
    </row>
    <row r="18" spans="1:15" ht="90" outlineLevel="2" x14ac:dyDescent="0.25">
      <c r="A18" s="7" t="s">
        <v>453</v>
      </c>
      <c r="B18" s="7" t="s">
        <v>1</v>
      </c>
      <c r="C18" s="7" t="s">
        <v>1</v>
      </c>
      <c r="D18" s="7" t="s">
        <v>454</v>
      </c>
      <c r="E18" s="7" t="s">
        <v>452</v>
      </c>
      <c r="F18" s="7" t="s">
        <v>419</v>
      </c>
      <c r="G18" s="11">
        <v>8</v>
      </c>
      <c r="H18" s="6"/>
      <c r="I18" s="6">
        <v>1</v>
      </c>
      <c r="J18" s="6"/>
      <c r="K18" s="6">
        <f t="shared" si="0"/>
        <v>0</v>
      </c>
      <c r="L18" s="10" t="s">
        <v>1</v>
      </c>
      <c r="M18" s="10" t="s">
        <v>1</v>
      </c>
      <c r="N18" s="6" t="str">
        <f>'ZBIORCZE ZESTAWIENIE KOSZTÓW'!B18</f>
        <v xml:space="preserve"> </v>
      </c>
      <c r="O18" s="7" t="s">
        <v>1</v>
      </c>
    </row>
    <row r="19" spans="1:15" ht="30" outlineLevel="2" x14ac:dyDescent="0.25">
      <c r="A19" s="7" t="s">
        <v>456</v>
      </c>
      <c r="B19" s="7" t="s">
        <v>1</v>
      </c>
      <c r="C19" s="7" t="s">
        <v>1</v>
      </c>
      <c r="D19" s="7" t="s">
        <v>457</v>
      </c>
      <c r="E19" s="7" t="s">
        <v>455</v>
      </c>
      <c r="F19" s="7" t="s">
        <v>419</v>
      </c>
      <c r="G19" s="11">
        <v>4</v>
      </c>
      <c r="H19" s="6"/>
      <c r="I19" s="6">
        <v>1</v>
      </c>
      <c r="J19" s="6"/>
      <c r="K19" s="6">
        <f t="shared" si="0"/>
        <v>0</v>
      </c>
      <c r="L19" s="10" t="s">
        <v>1</v>
      </c>
      <c r="M19" s="10" t="s">
        <v>1</v>
      </c>
      <c r="N19" s="6" t="str">
        <f>'ZBIORCZE ZESTAWIENIE KOSZTÓW'!B18</f>
        <v xml:space="preserve"> </v>
      </c>
      <c r="O19" s="7" t="s">
        <v>1</v>
      </c>
    </row>
    <row r="20" spans="1:15" ht="30" outlineLevel="2" x14ac:dyDescent="0.25">
      <c r="A20" s="7" t="s">
        <v>459</v>
      </c>
      <c r="B20" s="7" t="s">
        <v>1</v>
      </c>
      <c r="C20" s="7" t="s">
        <v>1</v>
      </c>
      <c r="D20" s="7" t="s">
        <v>460</v>
      </c>
      <c r="E20" s="7" t="s">
        <v>458</v>
      </c>
      <c r="F20" s="7" t="s">
        <v>167</v>
      </c>
      <c r="G20" s="11">
        <v>4</v>
      </c>
      <c r="H20" s="6"/>
      <c r="I20" s="6">
        <v>1</v>
      </c>
      <c r="J20" s="6"/>
      <c r="K20" s="6">
        <f t="shared" si="0"/>
        <v>0</v>
      </c>
      <c r="L20" s="10" t="s">
        <v>1</v>
      </c>
      <c r="M20" s="10" t="s">
        <v>1</v>
      </c>
      <c r="N20" s="6" t="str">
        <f>'ZBIORCZE ZESTAWIENIE KOSZTÓW'!B18</f>
        <v xml:space="preserve"> </v>
      </c>
      <c r="O20" s="7" t="s">
        <v>1</v>
      </c>
    </row>
    <row r="21" spans="1:15" ht="30" outlineLevel="2" x14ac:dyDescent="0.25">
      <c r="A21" s="7" t="s">
        <v>462</v>
      </c>
      <c r="B21" s="7" t="s">
        <v>1</v>
      </c>
      <c r="C21" s="7" t="s">
        <v>1</v>
      </c>
      <c r="D21" s="7" t="s">
        <v>463</v>
      </c>
      <c r="E21" s="7" t="s">
        <v>461</v>
      </c>
      <c r="F21" s="7" t="s">
        <v>167</v>
      </c>
      <c r="G21" s="11">
        <v>15</v>
      </c>
      <c r="H21" s="6"/>
      <c r="I21" s="6">
        <v>1</v>
      </c>
      <c r="J21" s="6"/>
      <c r="K21" s="6">
        <f t="shared" si="0"/>
        <v>0</v>
      </c>
      <c r="L21" s="10" t="s">
        <v>1</v>
      </c>
      <c r="M21" s="10" t="s">
        <v>1</v>
      </c>
      <c r="N21" s="6" t="str">
        <f>'ZBIORCZE ZESTAWIENIE KOSZTÓW'!B18</f>
        <v xml:space="preserve"> </v>
      </c>
      <c r="O21" s="7" t="s">
        <v>1</v>
      </c>
    </row>
    <row r="22" spans="1:15" ht="60" outlineLevel="2" x14ac:dyDescent="0.25">
      <c r="A22" s="7" t="s">
        <v>465</v>
      </c>
      <c r="B22" s="7" t="s">
        <v>1</v>
      </c>
      <c r="C22" s="7" t="s">
        <v>1</v>
      </c>
      <c r="D22" s="7" t="s">
        <v>466</v>
      </c>
      <c r="E22" s="7" t="s">
        <v>464</v>
      </c>
      <c r="F22" s="7" t="s">
        <v>167</v>
      </c>
      <c r="G22" s="11">
        <v>1</v>
      </c>
      <c r="H22" s="6"/>
      <c r="I22" s="6">
        <v>1</v>
      </c>
      <c r="J22" s="6"/>
      <c r="K22" s="6">
        <f t="shared" si="0"/>
        <v>0</v>
      </c>
      <c r="L22" s="10" t="s">
        <v>1</v>
      </c>
      <c r="M22" s="10" t="s">
        <v>1</v>
      </c>
      <c r="N22" s="6" t="str">
        <f>'ZBIORCZE ZESTAWIENIE KOSZTÓW'!B18</f>
        <v xml:space="preserve"> </v>
      </c>
      <c r="O22" s="7" t="s">
        <v>1</v>
      </c>
    </row>
    <row r="23" spans="1:15" ht="60" outlineLevel="2" x14ac:dyDescent="0.25">
      <c r="A23" s="7" t="s">
        <v>468</v>
      </c>
      <c r="B23" s="7" t="s">
        <v>1</v>
      </c>
      <c r="C23" s="7" t="s">
        <v>1</v>
      </c>
      <c r="D23" s="7" t="s">
        <v>368</v>
      </c>
      <c r="E23" s="7" t="s">
        <v>467</v>
      </c>
      <c r="F23" s="7" t="s">
        <v>469</v>
      </c>
      <c r="G23" s="11">
        <v>1</v>
      </c>
      <c r="H23" s="6"/>
      <c r="I23" s="6">
        <v>1</v>
      </c>
      <c r="J23" s="6"/>
      <c r="K23" s="6">
        <f t="shared" si="0"/>
        <v>0</v>
      </c>
      <c r="L23" s="10" t="s">
        <v>1</v>
      </c>
      <c r="M23" s="10" t="s">
        <v>1</v>
      </c>
      <c r="N23" s="6" t="str">
        <f>'ZBIORCZE ZESTAWIENIE KOSZTÓW'!B18</f>
        <v xml:space="preserve"> </v>
      </c>
      <c r="O23" s="7" t="s">
        <v>1</v>
      </c>
    </row>
    <row r="24" spans="1:15" ht="60" outlineLevel="2" x14ac:dyDescent="0.25">
      <c r="A24" s="7" t="s">
        <v>471</v>
      </c>
      <c r="B24" s="7" t="s">
        <v>1</v>
      </c>
      <c r="C24" s="7" t="s">
        <v>1</v>
      </c>
      <c r="D24" s="7" t="s">
        <v>368</v>
      </c>
      <c r="E24" s="7" t="s">
        <v>470</v>
      </c>
      <c r="F24" s="7" t="s">
        <v>369</v>
      </c>
      <c r="G24" s="11">
        <v>1</v>
      </c>
      <c r="H24" s="6"/>
      <c r="I24" s="6">
        <v>1</v>
      </c>
      <c r="J24" s="6"/>
      <c r="K24" s="6">
        <f t="shared" si="0"/>
        <v>0</v>
      </c>
      <c r="L24" s="10" t="s">
        <v>1</v>
      </c>
      <c r="M24" s="10" t="s">
        <v>1</v>
      </c>
      <c r="N24" s="6" t="str">
        <f>'ZBIORCZE ZESTAWIENIE KOSZTÓW'!B18</f>
        <v xml:space="preserve"> </v>
      </c>
      <c r="O24" s="7" t="s">
        <v>1</v>
      </c>
    </row>
    <row r="25" spans="1:15" ht="60" outlineLevel="2" x14ac:dyDescent="0.25">
      <c r="A25" s="7" t="s">
        <v>473</v>
      </c>
      <c r="B25" s="7" t="s">
        <v>1</v>
      </c>
      <c r="C25" s="7" t="s">
        <v>1</v>
      </c>
      <c r="D25" s="7" t="s">
        <v>368</v>
      </c>
      <c r="E25" s="7" t="s">
        <v>472</v>
      </c>
      <c r="F25" s="7" t="s">
        <v>369</v>
      </c>
      <c r="G25" s="11">
        <v>1</v>
      </c>
      <c r="H25" s="6"/>
      <c r="I25" s="6">
        <v>1</v>
      </c>
      <c r="J25" s="6"/>
      <c r="K25" s="6">
        <f t="shared" si="0"/>
        <v>0</v>
      </c>
      <c r="L25" s="10" t="s">
        <v>1</v>
      </c>
      <c r="M25" s="10" t="s">
        <v>1</v>
      </c>
      <c r="N25" s="6" t="str">
        <f>'ZBIORCZE ZESTAWIENIE KOSZTÓW'!B18</f>
        <v xml:space="preserve"> </v>
      </c>
      <c r="O25" s="7" t="s">
        <v>1</v>
      </c>
    </row>
    <row r="26" spans="1:15" ht="60" outlineLevel="2" x14ac:dyDescent="0.25">
      <c r="A26" s="7" t="s">
        <v>475</v>
      </c>
      <c r="B26" s="7" t="s">
        <v>1</v>
      </c>
      <c r="C26" s="7" t="s">
        <v>1</v>
      </c>
      <c r="D26" s="7" t="s">
        <v>476</v>
      </c>
      <c r="E26" s="7" t="s">
        <v>474</v>
      </c>
      <c r="F26" s="7" t="s">
        <v>85</v>
      </c>
      <c r="G26" s="11">
        <v>30</v>
      </c>
      <c r="H26" s="6"/>
      <c r="I26" s="6">
        <v>1</v>
      </c>
      <c r="J26" s="6"/>
      <c r="K26" s="6">
        <f t="shared" si="0"/>
        <v>0</v>
      </c>
      <c r="L26" s="10" t="s">
        <v>1</v>
      </c>
      <c r="M26" s="10" t="s">
        <v>1</v>
      </c>
      <c r="N26" s="6" t="str">
        <f>'ZBIORCZE ZESTAWIENIE KOSZTÓW'!B18</f>
        <v xml:space="preserve"> </v>
      </c>
      <c r="O26" s="7" t="s">
        <v>1</v>
      </c>
    </row>
    <row r="27" spans="1:15" ht="60" outlineLevel="2" x14ac:dyDescent="0.25">
      <c r="A27" s="7" t="s">
        <v>478</v>
      </c>
      <c r="B27" s="7" t="s">
        <v>1</v>
      </c>
      <c r="C27" s="7" t="s">
        <v>1</v>
      </c>
      <c r="D27" s="7" t="s">
        <v>479</v>
      </c>
      <c r="E27" s="7" t="s">
        <v>477</v>
      </c>
      <c r="F27" s="7" t="s">
        <v>85</v>
      </c>
      <c r="G27" s="11">
        <v>80</v>
      </c>
      <c r="H27" s="6"/>
      <c r="I27" s="6">
        <v>1</v>
      </c>
      <c r="J27" s="6"/>
      <c r="K27" s="6">
        <f t="shared" si="0"/>
        <v>0</v>
      </c>
      <c r="L27" s="10" t="s">
        <v>1</v>
      </c>
      <c r="M27" s="10" t="s">
        <v>1</v>
      </c>
      <c r="N27" s="6" t="str">
        <f>'ZBIORCZE ZESTAWIENIE KOSZTÓW'!B18</f>
        <v xml:space="preserve"> </v>
      </c>
      <c r="O27" s="7" t="s">
        <v>1</v>
      </c>
    </row>
    <row r="28" spans="1:15" ht="60" outlineLevel="2" x14ac:dyDescent="0.25">
      <c r="A28" s="7" t="s">
        <v>481</v>
      </c>
      <c r="B28" s="7" t="s">
        <v>1</v>
      </c>
      <c r="C28" s="7" t="s">
        <v>1</v>
      </c>
      <c r="D28" s="7" t="s">
        <v>482</v>
      </c>
      <c r="E28" s="7" t="s">
        <v>480</v>
      </c>
      <c r="F28" s="7" t="s">
        <v>85</v>
      </c>
      <c r="G28" s="11">
        <v>82.05</v>
      </c>
      <c r="H28" s="6"/>
      <c r="I28" s="6">
        <v>1</v>
      </c>
      <c r="J28" s="6"/>
      <c r="K28" s="6">
        <f t="shared" si="0"/>
        <v>0</v>
      </c>
      <c r="L28" s="10" t="s">
        <v>1</v>
      </c>
      <c r="M28" s="10" t="s">
        <v>1</v>
      </c>
      <c r="N28" s="6" t="str">
        <f>'ZBIORCZE ZESTAWIENIE KOSZTÓW'!B18</f>
        <v xml:space="preserve"> </v>
      </c>
      <c r="O28" s="7" t="s">
        <v>1</v>
      </c>
    </row>
    <row r="29" spans="1:15" outlineLevel="2" x14ac:dyDescent="0.25">
      <c r="A29" s="17" t="s">
        <v>483</v>
      </c>
      <c r="B29" s="18" t="s">
        <v>1</v>
      </c>
      <c r="C29" s="18" t="s">
        <v>1</v>
      </c>
      <c r="D29" s="18" t="s">
        <v>1</v>
      </c>
      <c r="E29" s="18" t="s">
        <v>1</v>
      </c>
      <c r="F29" s="18" t="s">
        <v>1</v>
      </c>
      <c r="G29" s="18" t="s">
        <v>1</v>
      </c>
      <c r="H29" s="18" t="s">
        <v>1</v>
      </c>
      <c r="I29" s="18" t="s">
        <v>1</v>
      </c>
      <c r="J29" s="18" t="s">
        <v>1</v>
      </c>
      <c r="K29" s="6">
        <f>SUM(K9:K28)</f>
        <v>0</v>
      </c>
      <c r="L29" s="10" t="s">
        <v>1</v>
      </c>
      <c r="M29" s="10" t="s">
        <v>1</v>
      </c>
      <c r="N29" s="10" t="s">
        <v>1</v>
      </c>
      <c r="O29" s="12" t="s">
        <v>1</v>
      </c>
    </row>
    <row r="30" spans="1:15" outlineLevel="1" x14ac:dyDescent="0.25">
      <c r="A30" s="17" t="s">
        <v>484</v>
      </c>
      <c r="B30" s="18" t="s">
        <v>1</v>
      </c>
      <c r="C30" s="18" t="s">
        <v>1</v>
      </c>
      <c r="D30" s="18" t="s">
        <v>1</v>
      </c>
      <c r="E30" s="18" t="s">
        <v>1</v>
      </c>
      <c r="F30" s="18" t="s">
        <v>1</v>
      </c>
      <c r="G30" s="18" t="s">
        <v>1</v>
      </c>
      <c r="H30" s="18" t="s">
        <v>1</v>
      </c>
      <c r="I30" s="18" t="s">
        <v>1</v>
      </c>
      <c r="J30" s="18" t="s">
        <v>1</v>
      </c>
      <c r="K30" s="13">
        <f>'2 Rob.elektryczne'!K29</f>
        <v>0</v>
      </c>
      <c r="L30" s="10" t="s">
        <v>1</v>
      </c>
      <c r="M30" s="10" t="s">
        <v>1</v>
      </c>
      <c r="N30" s="10" t="s">
        <v>1</v>
      </c>
      <c r="O30" s="12" t="s">
        <v>1</v>
      </c>
    </row>
  </sheetData>
  <mergeCells count="7">
    <mergeCell ref="A29:J29"/>
    <mergeCell ref="A30:J30"/>
    <mergeCell ref="A1:O1"/>
    <mergeCell ref="A2:B2"/>
    <mergeCell ref="C2:O2"/>
    <mergeCell ref="A3:B3"/>
    <mergeCell ref="C3:O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29"/>
  <sheetViews>
    <sheetView workbookViewId="0"/>
  </sheetViews>
  <sheetFormatPr defaultRowHeight="15" outlineLevelRow="2" outlineLevelCol="1" x14ac:dyDescent="0.25"/>
  <cols>
    <col min="1" max="1" width="11" customWidth="1"/>
    <col min="2" max="4" width="11" customWidth="1" outlineLevel="1" collapsed="1"/>
    <col min="5" max="5" width="45" customWidth="1"/>
    <col min="6" max="11" width="14" customWidth="1"/>
    <col min="12" max="13" width="14" customWidth="1" outlineLevel="1" collapsed="1"/>
    <col min="14" max="14" width="9" customWidth="1" outlineLevel="1" collapsed="1"/>
    <col min="15" max="15" width="42" customWidth="1"/>
  </cols>
  <sheetData>
    <row r="1" spans="1:15" x14ac:dyDescent="0.25">
      <c r="A1" s="14" t="s">
        <v>56</v>
      </c>
      <c r="B1" s="14" t="s">
        <v>1</v>
      </c>
      <c r="C1" s="14" t="s">
        <v>1</v>
      </c>
      <c r="D1" s="14" t="s">
        <v>1</v>
      </c>
      <c r="E1" s="14" t="s">
        <v>1</v>
      </c>
      <c r="F1" s="14" t="s">
        <v>1</v>
      </c>
      <c r="G1" s="14" t="s">
        <v>1</v>
      </c>
      <c r="H1" s="14" t="s">
        <v>1</v>
      </c>
      <c r="I1" s="14" t="s">
        <v>1</v>
      </c>
      <c r="J1" s="14" t="s">
        <v>1</v>
      </c>
      <c r="K1" s="14" t="s">
        <v>1</v>
      </c>
      <c r="L1" s="14" t="s">
        <v>1</v>
      </c>
      <c r="M1" s="14" t="s">
        <v>1</v>
      </c>
      <c r="N1" s="14" t="s">
        <v>1</v>
      </c>
      <c r="O1" s="14" t="s">
        <v>1</v>
      </c>
    </row>
    <row r="2" spans="1:15" x14ac:dyDescent="0.25">
      <c r="A2" s="16" t="s">
        <v>2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  <c r="M2" s="16" t="s">
        <v>1</v>
      </c>
      <c r="N2" s="16" t="s">
        <v>1</v>
      </c>
      <c r="O2" s="16" t="s">
        <v>1</v>
      </c>
    </row>
    <row r="3" spans="1:15" x14ac:dyDescent="0.25">
      <c r="A3" s="16" t="s">
        <v>3</v>
      </c>
      <c r="B3" s="16" t="s">
        <v>1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  <c r="N3" s="16" t="s">
        <v>1</v>
      </c>
      <c r="O3" s="16" t="s">
        <v>1</v>
      </c>
    </row>
    <row r="5" spans="1:15" ht="90" x14ac:dyDescent="0.25">
      <c r="A5" s="1" t="s">
        <v>4</v>
      </c>
      <c r="B5" s="1" t="s">
        <v>60</v>
      </c>
      <c r="C5" s="1" t="s">
        <v>61</v>
      </c>
      <c r="D5" s="1" t="s">
        <v>62</v>
      </c>
      <c r="E5" s="1" t="s">
        <v>63</v>
      </c>
      <c r="F5" s="1" t="s">
        <v>13</v>
      </c>
      <c r="G5" s="1" t="s">
        <v>64</v>
      </c>
      <c r="H5" s="1" t="s">
        <v>65</v>
      </c>
      <c r="I5" s="1" t="s">
        <v>66</v>
      </c>
      <c r="J5" s="1" t="s">
        <v>67</v>
      </c>
      <c r="K5" s="1" t="s">
        <v>8</v>
      </c>
      <c r="L5" s="1" t="s">
        <v>68</v>
      </c>
      <c r="M5" s="1" t="s">
        <v>69</v>
      </c>
      <c r="N5" s="1" t="s">
        <v>5</v>
      </c>
      <c r="O5" s="1" t="s">
        <v>70</v>
      </c>
    </row>
    <row r="6" spans="1:1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20</v>
      </c>
      <c r="G6" s="1" t="s">
        <v>21</v>
      </c>
      <c r="H6" s="1" t="s">
        <v>22</v>
      </c>
      <c r="I6" s="1" t="s">
        <v>23</v>
      </c>
      <c r="J6" s="1" t="s">
        <v>24</v>
      </c>
      <c r="K6" s="1" t="s">
        <v>25</v>
      </c>
      <c r="L6" s="1" t="s">
        <v>26</v>
      </c>
      <c r="M6" s="1" t="s">
        <v>51</v>
      </c>
      <c r="N6" s="1" t="s">
        <v>54</v>
      </c>
      <c r="O6" s="1" t="s">
        <v>57</v>
      </c>
    </row>
    <row r="7" spans="1:15" x14ac:dyDescent="0.25">
      <c r="A7" s="5" t="s">
        <v>17</v>
      </c>
      <c r="B7" s="5" t="s">
        <v>1</v>
      </c>
      <c r="C7" s="5" t="s">
        <v>1</v>
      </c>
      <c r="D7" s="5" t="s">
        <v>71</v>
      </c>
      <c r="E7" s="5" t="s">
        <v>56</v>
      </c>
      <c r="F7" s="3" t="s">
        <v>1</v>
      </c>
      <c r="G7" s="3" t="s">
        <v>1</v>
      </c>
      <c r="H7" s="3" t="s">
        <v>1</v>
      </c>
      <c r="I7" s="3" t="s">
        <v>1</v>
      </c>
      <c r="J7" s="3" t="s">
        <v>1</v>
      </c>
      <c r="K7" s="3" t="s">
        <v>1</v>
      </c>
      <c r="L7" s="3" t="s">
        <v>1</v>
      </c>
      <c r="M7" s="3" t="s">
        <v>1</v>
      </c>
      <c r="N7" s="6" t="str">
        <f>'ZBIORCZE ZESTAWIENIE KOSZTÓW'!B20</f>
        <v xml:space="preserve"> </v>
      </c>
      <c r="O7" s="7" t="s">
        <v>1</v>
      </c>
    </row>
    <row r="8" spans="1:15" outlineLevel="1" x14ac:dyDescent="0.25">
      <c r="A8" s="7" t="s">
        <v>485</v>
      </c>
      <c r="B8" s="7" t="s">
        <v>1</v>
      </c>
      <c r="C8" s="7" t="s">
        <v>1</v>
      </c>
      <c r="D8" s="7" t="s">
        <v>53</v>
      </c>
      <c r="E8" s="7" t="s">
        <v>53</v>
      </c>
      <c r="F8" s="4" t="s">
        <v>1</v>
      </c>
      <c r="G8" s="4" t="s">
        <v>1</v>
      </c>
      <c r="H8" s="4" t="s">
        <v>1</v>
      </c>
      <c r="I8" s="4" t="s">
        <v>1</v>
      </c>
      <c r="J8" s="4" t="s">
        <v>1</v>
      </c>
      <c r="K8" s="4" t="s">
        <v>1</v>
      </c>
      <c r="L8" s="4" t="s">
        <v>1</v>
      </c>
      <c r="M8" s="4" t="s">
        <v>1</v>
      </c>
      <c r="N8" s="6" t="str">
        <f>'ZBIORCZE ZESTAWIENIE KOSZTÓW'!B20</f>
        <v xml:space="preserve"> </v>
      </c>
      <c r="O8" s="7" t="s">
        <v>1</v>
      </c>
    </row>
    <row r="9" spans="1:15" ht="30" outlineLevel="2" x14ac:dyDescent="0.25">
      <c r="A9" s="7" t="s">
        <v>487</v>
      </c>
      <c r="B9" s="7" t="s">
        <v>1</v>
      </c>
      <c r="C9" s="7" t="s">
        <v>1</v>
      </c>
      <c r="D9" s="7" t="s">
        <v>488</v>
      </c>
      <c r="E9" s="7" t="s">
        <v>486</v>
      </c>
      <c r="F9" s="7" t="s">
        <v>85</v>
      </c>
      <c r="G9" s="11">
        <v>11</v>
      </c>
      <c r="H9" s="6"/>
      <c r="I9" s="6">
        <v>1</v>
      </c>
      <c r="J9" s="6"/>
      <c r="K9" s="6">
        <f t="shared" ref="K9:K27" si="0">ROUND(H9*J9, 2)</f>
        <v>0</v>
      </c>
      <c r="L9" s="10" t="s">
        <v>1</v>
      </c>
      <c r="M9" s="10" t="s">
        <v>1</v>
      </c>
      <c r="N9" s="6" t="str">
        <f>'ZBIORCZE ZESTAWIENIE KOSZTÓW'!B20</f>
        <v xml:space="preserve"> </v>
      </c>
      <c r="O9" s="7" t="s">
        <v>1</v>
      </c>
    </row>
    <row r="10" spans="1:15" ht="30" outlineLevel="2" x14ac:dyDescent="0.25">
      <c r="A10" s="7" t="s">
        <v>490</v>
      </c>
      <c r="B10" s="7" t="s">
        <v>1</v>
      </c>
      <c r="C10" s="7" t="s">
        <v>1</v>
      </c>
      <c r="D10" s="7" t="s">
        <v>491</v>
      </c>
      <c r="E10" s="7" t="s">
        <v>489</v>
      </c>
      <c r="F10" s="7" t="s">
        <v>167</v>
      </c>
      <c r="G10" s="11">
        <v>2</v>
      </c>
      <c r="H10" s="6"/>
      <c r="I10" s="6">
        <v>1</v>
      </c>
      <c r="J10" s="6"/>
      <c r="K10" s="6">
        <f t="shared" si="0"/>
        <v>0</v>
      </c>
      <c r="L10" s="10" t="s">
        <v>1</v>
      </c>
      <c r="M10" s="10" t="s">
        <v>1</v>
      </c>
      <c r="N10" s="6" t="str">
        <f>'ZBIORCZE ZESTAWIENIE KOSZTÓW'!B20</f>
        <v xml:space="preserve"> </v>
      </c>
      <c r="O10" s="7" t="s">
        <v>1</v>
      </c>
    </row>
    <row r="11" spans="1:15" ht="30" outlineLevel="2" x14ac:dyDescent="0.25">
      <c r="A11" s="7" t="s">
        <v>493</v>
      </c>
      <c r="B11" s="7" t="s">
        <v>1</v>
      </c>
      <c r="C11" s="7" t="s">
        <v>1</v>
      </c>
      <c r="D11" s="7" t="s">
        <v>494</v>
      </c>
      <c r="E11" s="7" t="s">
        <v>492</v>
      </c>
      <c r="F11" s="7" t="s">
        <v>167</v>
      </c>
      <c r="G11" s="11">
        <v>4</v>
      </c>
      <c r="H11" s="6"/>
      <c r="I11" s="6">
        <v>1</v>
      </c>
      <c r="J11" s="6"/>
      <c r="K11" s="6">
        <f t="shared" si="0"/>
        <v>0</v>
      </c>
      <c r="L11" s="10" t="s">
        <v>1</v>
      </c>
      <c r="M11" s="10" t="s">
        <v>1</v>
      </c>
      <c r="N11" s="6" t="str">
        <f>'ZBIORCZE ZESTAWIENIE KOSZTÓW'!B20</f>
        <v xml:space="preserve"> </v>
      </c>
      <c r="O11" s="7" t="s">
        <v>1</v>
      </c>
    </row>
    <row r="12" spans="1:15" ht="30" outlineLevel="2" x14ac:dyDescent="0.25">
      <c r="A12" s="7" t="s">
        <v>496</v>
      </c>
      <c r="B12" s="7" t="s">
        <v>1</v>
      </c>
      <c r="C12" s="7" t="s">
        <v>1</v>
      </c>
      <c r="D12" s="7" t="s">
        <v>497</v>
      </c>
      <c r="E12" s="7" t="s">
        <v>495</v>
      </c>
      <c r="F12" s="7" t="s">
        <v>167</v>
      </c>
      <c r="G12" s="11">
        <v>5</v>
      </c>
      <c r="H12" s="6"/>
      <c r="I12" s="6">
        <v>1</v>
      </c>
      <c r="J12" s="6"/>
      <c r="K12" s="6">
        <f t="shared" si="0"/>
        <v>0</v>
      </c>
      <c r="L12" s="10" t="s">
        <v>1</v>
      </c>
      <c r="M12" s="10" t="s">
        <v>1</v>
      </c>
      <c r="N12" s="6" t="str">
        <f>'ZBIORCZE ZESTAWIENIE KOSZTÓW'!B20</f>
        <v xml:space="preserve"> </v>
      </c>
      <c r="O12" s="7" t="s">
        <v>1</v>
      </c>
    </row>
    <row r="13" spans="1:15" ht="30" outlineLevel="2" x14ac:dyDescent="0.25">
      <c r="A13" s="7" t="s">
        <v>499</v>
      </c>
      <c r="B13" s="7" t="s">
        <v>1</v>
      </c>
      <c r="C13" s="7" t="s">
        <v>1</v>
      </c>
      <c r="D13" s="7" t="s">
        <v>500</v>
      </c>
      <c r="E13" s="7" t="s">
        <v>498</v>
      </c>
      <c r="F13" s="7" t="s">
        <v>167</v>
      </c>
      <c r="G13" s="11">
        <v>5</v>
      </c>
      <c r="H13" s="6"/>
      <c r="I13" s="6">
        <v>1</v>
      </c>
      <c r="J13" s="6"/>
      <c r="K13" s="6">
        <f t="shared" si="0"/>
        <v>0</v>
      </c>
      <c r="L13" s="10" t="s">
        <v>1</v>
      </c>
      <c r="M13" s="10" t="s">
        <v>1</v>
      </c>
      <c r="N13" s="6" t="str">
        <f>'ZBIORCZE ZESTAWIENIE KOSZTÓW'!B20</f>
        <v xml:space="preserve"> </v>
      </c>
      <c r="O13" s="7" t="s">
        <v>1</v>
      </c>
    </row>
    <row r="14" spans="1:15" ht="30" outlineLevel="2" x14ac:dyDescent="0.25">
      <c r="A14" s="7" t="s">
        <v>502</v>
      </c>
      <c r="B14" s="7" t="s">
        <v>1</v>
      </c>
      <c r="C14" s="7" t="s">
        <v>1</v>
      </c>
      <c r="D14" s="7" t="s">
        <v>503</v>
      </c>
      <c r="E14" s="7" t="s">
        <v>501</v>
      </c>
      <c r="F14" s="7" t="s">
        <v>167</v>
      </c>
      <c r="G14" s="11">
        <v>5</v>
      </c>
      <c r="H14" s="6"/>
      <c r="I14" s="6">
        <v>1</v>
      </c>
      <c r="J14" s="6"/>
      <c r="K14" s="6">
        <f t="shared" si="0"/>
        <v>0</v>
      </c>
      <c r="L14" s="10" t="s">
        <v>1</v>
      </c>
      <c r="M14" s="10" t="s">
        <v>1</v>
      </c>
      <c r="N14" s="6" t="str">
        <f>'ZBIORCZE ZESTAWIENIE KOSZTÓW'!B20</f>
        <v xml:space="preserve"> </v>
      </c>
      <c r="O14" s="7" t="s">
        <v>1</v>
      </c>
    </row>
    <row r="15" spans="1:15" ht="30" outlineLevel="2" x14ac:dyDescent="0.25">
      <c r="A15" s="7" t="s">
        <v>505</v>
      </c>
      <c r="B15" s="7" t="s">
        <v>1</v>
      </c>
      <c r="C15" s="7" t="s">
        <v>1</v>
      </c>
      <c r="D15" s="7" t="s">
        <v>506</v>
      </c>
      <c r="E15" s="7" t="s">
        <v>504</v>
      </c>
      <c r="F15" s="7" t="s">
        <v>85</v>
      </c>
      <c r="G15" s="11">
        <v>70</v>
      </c>
      <c r="H15" s="6"/>
      <c r="I15" s="6">
        <v>1</v>
      </c>
      <c r="J15" s="6"/>
      <c r="K15" s="6">
        <f t="shared" si="0"/>
        <v>0</v>
      </c>
      <c r="L15" s="10" t="s">
        <v>1</v>
      </c>
      <c r="M15" s="10" t="s">
        <v>1</v>
      </c>
      <c r="N15" s="6" t="str">
        <f>'ZBIORCZE ZESTAWIENIE KOSZTÓW'!B20</f>
        <v xml:space="preserve"> </v>
      </c>
      <c r="O15" s="7" t="s">
        <v>1</v>
      </c>
    </row>
    <row r="16" spans="1:15" ht="45" outlineLevel="2" x14ac:dyDescent="0.25">
      <c r="A16" s="7" t="s">
        <v>508</v>
      </c>
      <c r="B16" s="7" t="s">
        <v>1</v>
      </c>
      <c r="C16" s="7" t="s">
        <v>1</v>
      </c>
      <c r="D16" s="7" t="s">
        <v>509</v>
      </c>
      <c r="E16" s="7" t="s">
        <v>507</v>
      </c>
      <c r="F16" s="7" t="s">
        <v>85</v>
      </c>
      <c r="G16" s="11">
        <v>70</v>
      </c>
      <c r="H16" s="6"/>
      <c r="I16" s="6">
        <v>1</v>
      </c>
      <c r="J16" s="6"/>
      <c r="K16" s="6">
        <f t="shared" si="0"/>
        <v>0</v>
      </c>
      <c r="L16" s="10" t="s">
        <v>1</v>
      </c>
      <c r="M16" s="10" t="s">
        <v>1</v>
      </c>
      <c r="N16" s="6" t="str">
        <f>'ZBIORCZE ZESTAWIENIE KOSZTÓW'!B20</f>
        <v xml:space="preserve"> </v>
      </c>
      <c r="O16" s="7" t="s">
        <v>1</v>
      </c>
    </row>
    <row r="17" spans="1:15" ht="45" outlineLevel="2" x14ac:dyDescent="0.25">
      <c r="A17" s="7" t="s">
        <v>511</v>
      </c>
      <c r="B17" s="7" t="s">
        <v>1</v>
      </c>
      <c r="C17" s="7" t="s">
        <v>1</v>
      </c>
      <c r="D17" s="7" t="s">
        <v>512</v>
      </c>
      <c r="E17" s="7" t="s">
        <v>510</v>
      </c>
      <c r="F17" s="7" t="s">
        <v>167</v>
      </c>
      <c r="G17" s="11">
        <v>1</v>
      </c>
      <c r="H17" s="6"/>
      <c r="I17" s="6">
        <v>1</v>
      </c>
      <c r="J17" s="6"/>
      <c r="K17" s="6">
        <f t="shared" si="0"/>
        <v>0</v>
      </c>
      <c r="L17" s="10" t="s">
        <v>1</v>
      </c>
      <c r="M17" s="10" t="s">
        <v>1</v>
      </c>
      <c r="N17" s="6" t="str">
        <f>'ZBIORCZE ZESTAWIENIE KOSZTÓW'!B20</f>
        <v xml:space="preserve"> </v>
      </c>
      <c r="O17" s="7" t="s">
        <v>1</v>
      </c>
    </row>
    <row r="18" spans="1:15" ht="30" outlineLevel="2" x14ac:dyDescent="0.25">
      <c r="A18" s="7" t="s">
        <v>514</v>
      </c>
      <c r="B18" s="7" t="s">
        <v>1</v>
      </c>
      <c r="C18" s="7" t="s">
        <v>1</v>
      </c>
      <c r="D18" s="7" t="s">
        <v>515</v>
      </c>
      <c r="E18" s="7" t="s">
        <v>513</v>
      </c>
      <c r="F18" s="7" t="s">
        <v>419</v>
      </c>
      <c r="G18" s="11">
        <v>1</v>
      </c>
      <c r="H18" s="6"/>
      <c r="I18" s="6">
        <v>1</v>
      </c>
      <c r="J18" s="6"/>
      <c r="K18" s="6">
        <f t="shared" si="0"/>
        <v>0</v>
      </c>
      <c r="L18" s="10" t="s">
        <v>1</v>
      </c>
      <c r="M18" s="10" t="s">
        <v>1</v>
      </c>
      <c r="N18" s="6" t="str">
        <f>'ZBIORCZE ZESTAWIENIE KOSZTÓW'!B20</f>
        <v xml:space="preserve"> </v>
      </c>
      <c r="O18" s="7" t="s">
        <v>1</v>
      </c>
    </row>
    <row r="19" spans="1:15" ht="30" outlineLevel="2" x14ac:dyDescent="0.25">
      <c r="A19" s="7" t="s">
        <v>517</v>
      </c>
      <c r="B19" s="7" t="s">
        <v>1</v>
      </c>
      <c r="C19" s="7" t="s">
        <v>1</v>
      </c>
      <c r="D19" s="7" t="s">
        <v>518</v>
      </c>
      <c r="E19" s="7" t="s">
        <v>516</v>
      </c>
      <c r="F19" s="7" t="s">
        <v>167</v>
      </c>
      <c r="G19" s="11">
        <v>1</v>
      </c>
      <c r="H19" s="6"/>
      <c r="I19" s="6">
        <v>1</v>
      </c>
      <c r="J19" s="6"/>
      <c r="K19" s="6">
        <f t="shared" si="0"/>
        <v>0</v>
      </c>
      <c r="L19" s="10" t="s">
        <v>1</v>
      </c>
      <c r="M19" s="10" t="s">
        <v>1</v>
      </c>
      <c r="N19" s="6" t="str">
        <f>'ZBIORCZE ZESTAWIENIE KOSZTÓW'!B20</f>
        <v xml:space="preserve"> </v>
      </c>
      <c r="O19" s="7" t="s">
        <v>1</v>
      </c>
    </row>
    <row r="20" spans="1:15" ht="30" outlineLevel="2" x14ac:dyDescent="0.25">
      <c r="A20" s="7" t="s">
        <v>520</v>
      </c>
      <c r="B20" s="7" t="s">
        <v>1</v>
      </c>
      <c r="C20" s="7" t="s">
        <v>1</v>
      </c>
      <c r="D20" s="7" t="s">
        <v>521</v>
      </c>
      <c r="E20" s="7" t="s">
        <v>519</v>
      </c>
      <c r="F20" s="7" t="s">
        <v>167</v>
      </c>
      <c r="G20" s="11">
        <v>1</v>
      </c>
      <c r="H20" s="6"/>
      <c r="I20" s="6">
        <v>1</v>
      </c>
      <c r="J20" s="6"/>
      <c r="K20" s="6">
        <f t="shared" si="0"/>
        <v>0</v>
      </c>
      <c r="L20" s="10" t="s">
        <v>1</v>
      </c>
      <c r="M20" s="10" t="s">
        <v>1</v>
      </c>
      <c r="N20" s="6" t="str">
        <f>'ZBIORCZE ZESTAWIENIE KOSZTÓW'!B20</f>
        <v xml:space="preserve"> </v>
      </c>
      <c r="O20" s="7" t="s">
        <v>1</v>
      </c>
    </row>
    <row r="21" spans="1:15" ht="30" outlineLevel="2" x14ac:dyDescent="0.25">
      <c r="A21" s="7" t="s">
        <v>523</v>
      </c>
      <c r="B21" s="7" t="s">
        <v>1</v>
      </c>
      <c r="C21" s="7" t="s">
        <v>1</v>
      </c>
      <c r="D21" s="7" t="s">
        <v>524</v>
      </c>
      <c r="E21" s="7" t="s">
        <v>522</v>
      </c>
      <c r="F21" s="7" t="s">
        <v>167</v>
      </c>
      <c r="G21" s="11">
        <v>2</v>
      </c>
      <c r="H21" s="6"/>
      <c r="I21" s="6">
        <v>1</v>
      </c>
      <c r="J21" s="6"/>
      <c r="K21" s="6">
        <f t="shared" si="0"/>
        <v>0</v>
      </c>
      <c r="L21" s="10" t="s">
        <v>1</v>
      </c>
      <c r="M21" s="10" t="s">
        <v>1</v>
      </c>
      <c r="N21" s="6" t="str">
        <f>'ZBIORCZE ZESTAWIENIE KOSZTÓW'!B20</f>
        <v xml:space="preserve"> </v>
      </c>
      <c r="O21" s="7" t="s">
        <v>1</v>
      </c>
    </row>
    <row r="22" spans="1:15" ht="30" outlineLevel="2" x14ac:dyDescent="0.25">
      <c r="A22" s="7" t="s">
        <v>526</v>
      </c>
      <c r="B22" s="7" t="s">
        <v>1</v>
      </c>
      <c r="C22" s="7" t="s">
        <v>1</v>
      </c>
      <c r="D22" s="7" t="s">
        <v>527</v>
      </c>
      <c r="E22" s="7" t="s">
        <v>525</v>
      </c>
      <c r="F22" s="7" t="s">
        <v>419</v>
      </c>
      <c r="G22" s="11">
        <v>1</v>
      </c>
      <c r="H22" s="6"/>
      <c r="I22" s="6">
        <v>1</v>
      </c>
      <c r="J22" s="6"/>
      <c r="K22" s="6">
        <f t="shared" si="0"/>
        <v>0</v>
      </c>
      <c r="L22" s="10" t="s">
        <v>1</v>
      </c>
      <c r="M22" s="10" t="s">
        <v>1</v>
      </c>
      <c r="N22" s="6" t="str">
        <f>'ZBIORCZE ZESTAWIENIE KOSZTÓW'!B20</f>
        <v xml:space="preserve"> </v>
      </c>
      <c r="O22" s="7" t="s">
        <v>1</v>
      </c>
    </row>
    <row r="23" spans="1:15" ht="30" outlineLevel="2" x14ac:dyDescent="0.25">
      <c r="A23" s="7" t="s">
        <v>529</v>
      </c>
      <c r="B23" s="7" t="s">
        <v>1</v>
      </c>
      <c r="C23" s="7" t="s">
        <v>1</v>
      </c>
      <c r="D23" s="7" t="s">
        <v>530</v>
      </c>
      <c r="E23" s="7" t="s">
        <v>528</v>
      </c>
      <c r="F23" s="7" t="s">
        <v>167</v>
      </c>
      <c r="G23" s="11">
        <v>3</v>
      </c>
      <c r="H23" s="6"/>
      <c r="I23" s="6">
        <v>1</v>
      </c>
      <c r="J23" s="6"/>
      <c r="K23" s="6">
        <f t="shared" si="0"/>
        <v>0</v>
      </c>
      <c r="L23" s="10" t="s">
        <v>1</v>
      </c>
      <c r="M23" s="10" t="s">
        <v>1</v>
      </c>
      <c r="N23" s="6" t="str">
        <f>'ZBIORCZE ZESTAWIENIE KOSZTÓW'!B20</f>
        <v xml:space="preserve"> </v>
      </c>
      <c r="O23" s="7" t="s">
        <v>1</v>
      </c>
    </row>
    <row r="24" spans="1:15" ht="30" outlineLevel="2" x14ac:dyDescent="0.25">
      <c r="A24" s="7" t="s">
        <v>532</v>
      </c>
      <c r="B24" s="7" t="s">
        <v>1</v>
      </c>
      <c r="C24" s="7" t="s">
        <v>1</v>
      </c>
      <c r="D24" s="7" t="s">
        <v>533</v>
      </c>
      <c r="E24" s="7" t="s">
        <v>531</v>
      </c>
      <c r="F24" s="7" t="s">
        <v>167</v>
      </c>
      <c r="G24" s="11">
        <v>1</v>
      </c>
      <c r="H24" s="6"/>
      <c r="I24" s="6">
        <v>1</v>
      </c>
      <c r="J24" s="6"/>
      <c r="K24" s="6">
        <f t="shared" si="0"/>
        <v>0</v>
      </c>
      <c r="L24" s="10" t="s">
        <v>1</v>
      </c>
      <c r="M24" s="10" t="s">
        <v>1</v>
      </c>
      <c r="N24" s="6" t="str">
        <f>'ZBIORCZE ZESTAWIENIE KOSZTÓW'!B20</f>
        <v xml:space="preserve"> </v>
      </c>
      <c r="O24" s="7" t="s">
        <v>1</v>
      </c>
    </row>
    <row r="25" spans="1:15" ht="60" outlineLevel="2" x14ac:dyDescent="0.25">
      <c r="A25" s="7" t="s">
        <v>535</v>
      </c>
      <c r="B25" s="7" t="s">
        <v>1</v>
      </c>
      <c r="C25" s="7" t="s">
        <v>1</v>
      </c>
      <c r="D25" s="7" t="s">
        <v>368</v>
      </c>
      <c r="E25" s="7" t="s">
        <v>534</v>
      </c>
      <c r="F25" s="7" t="s">
        <v>369</v>
      </c>
      <c r="G25" s="11">
        <v>1</v>
      </c>
      <c r="H25" s="6"/>
      <c r="I25" s="6">
        <v>1</v>
      </c>
      <c r="J25" s="6"/>
      <c r="K25" s="6">
        <f t="shared" si="0"/>
        <v>0</v>
      </c>
      <c r="L25" s="10" t="s">
        <v>1</v>
      </c>
      <c r="M25" s="10" t="s">
        <v>1</v>
      </c>
      <c r="N25" s="6" t="str">
        <f>'ZBIORCZE ZESTAWIENIE KOSZTÓW'!B20</f>
        <v xml:space="preserve"> </v>
      </c>
      <c r="O25" s="7" t="s">
        <v>1</v>
      </c>
    </row>
    <row r="26" spans="1:15" ht="75" outlineLevel="2" x14ac:dyDescent="0.25">
      <c r="A26" s="7" t="s">
        <v>537</v>
      </c>
      <c r="B26" s="7" t="s">
        <v>1</v>
      </c>
      <c r="C26" s="7" t="s">
        <v>1</v>
      </c>
      <c r="D26" s="7" t="s">
        <v>538</v>
      </c>
      <c r="E26" s="7" t="s">
        <v>536</v>
      </c>
      <c r="F26" s="7" t="s">
        <v>76</v>
      </c>
      <c r="G26" s="11">
        <v>10</v>
      </c>
      <c r="H26" s="6"/>
      <c r="I26" s="6">
        <v>1</v>
      </c>
      <c r="J26" s="6"/>
      <c r="K26" s="6">
        <f t="shared" si="0"/>
        <v>0</v>
      </c>
      <c r="L26" s="10" t="s">
        <v>1</v>
      </c>
      <c r="M26" s="10" t="s">
        <v>1</v>
      </c>
      <c r="N26" s="6" t="str">
        <f>'ZBIORCZE ZESTAWIENIE KOSZTÓW'!B20</f>
        <v xml:space="preserve"> </v>
      </c>
      <c r="O26" s="7" t="s">
        <v>1</v>
      </c>
    </row>
    <row r="27" spans="1:15" ht="60" outlineLevel="2" x14ac:dyDescent="0.25">
      <c r="A27" s="7" t="s">
        <v>540</v>
      </c>
      <c r="B27" s="7" t="s">
        <v>1</v>
      </c>
      <c r="C27" s="7" t="s">
        <v>1</v>
      </c>
      <c r="D27" s="7" t="s">
        <v>368</v>
      </c>
      <c r="E27" s="7" t="s">
        <v>539</v>
      </c>
      <c r="F27" s="7" t="s">
        <v>369</v>
      </c>
      <c r="G27" s="11">
        <v>1</v>
      </c>
      <c r="H27" s="6"/>
      <c r="I27" s="6">
        <v>1</v>
      </c>
      <c r="J27" s="6"/>
      <c r="K27" s="6">
        <f t="shared" si="0"/>
        <v>0</v>
      </c>
      <c r="L27" s="10" t="s">
        <v>1</v>
      </c>
      <c r="M27" s="10" t="s">
        <v>1</v>
      </c>
      <c r="N27" s="6" t="str">
        <f>'ZBIORCZE ZESTAWIENIE KOSZTÓW'!B20</f>
        <v xml:space="preserve"> </v>
      </c>
      <c r="O27" s="7" t="s">
        <v>1</v>
      </c>
    </row>
    <row r="28" spans="1:15" outlineLevel="2" x14ac:dyDescent="0.25">
      <c r="A28" s="17" t="s">
        <v>541</v>
      </c>
      <c r="B28" s="18" t="s">
        <v>1</v>
      </c>
      <c r="C28" s="18" t="s">
        <v>1</v>
      </c>
      <c r="D28" s="18" t="s">
        <v>1</v>
      </c>
      <c r="E28" s="18" t="s">
        <v>1</v>
      </c>
      <c r="F28" s="18" t="s">
        <v>1</v>
      </c>
      <c r="G28" s="18" t="s">
        <v>1</v>
      </c>
      <c r="H28" s="18" t="s">
        <v>1</v>
      </c>
      <c r="I28" s="18" t="s">
        <v>1</v>
      </c>
      <c r="J28" s="18" t="s">
        <v>1</v>
      </c>
      <c r="K28" s="6">
        <f>SUM(K9:K27)</f>
        <v>0</v>
      </c>
      <c r="L28" s="10" t="s">
        <v>1</v>
      </c>
      <c r="M28" s="10" t="s">
        <v>1</v>
      </c>
      <c r="N28" s="10" t="s">
        <v>1</v>
      </c>
      <c r="O28" s="12" t="s">
        <v>1</v>
      </c>
    </row>
    <row r="29" spans="1:15" outlineLevel="1" x14ac:dyDescent="0.25">
      <c r="A29" s="17" t="s">
        <v>542</v>
      </c>
      <c r="B29" s="18" t="s">
        <v>1</v>
      </c>
      <c r="C29" s="18" t="s">
        <v>1</v>
      </c>
      <c r="D29" s="18" t="s">
        <v>1</v>
      </c>
      <c r="E29" s="18" t="s">
        <v>1</v>
      </c>
      <c r="F29" s="18" t="s">
        <v>1</v>
      </c>
      <c r="G29" s="18" t="s">
        <v>1</v>
      </c>
      <c r="H29" s="18" t="s">
        <v>1</v>
      </c>
      <c r="I29" s="18" t="s">
        <v>1</v>
      </c>
      <c r="J29" s="18" t="s">
        <v>1</v>
      </c>
      <c r="K29" s="13">
        <f>'3 Roboty sanitarne'!K28</f>
        <v>0</v>
      </c>
      <c r="L29" s="10" t="s">
        <v>1</v>
      </c>
      <c r="M29" s="10" t="s">
        <v>1</v>
      </c>
      <c r="N29" s="10" t="s">
        <v>1</v>
      </c>
      <c r="O29" s="12" t="s">
        <v>1</v>
      </c>
    </row>
  </sheetData>
  <mergeCells count="7">
    <mergeCell ref="A28:J28"/>
    <mergeCell ref="A29:J29"/>
    <mergeCell ref="A1:O1"/>
    <mergeCell ref="A2:B2"/>
    <mergeCell ref="C2:O2"/>
    <mergeCell ref="A3:B3"/>
    <mergeCell ref="C3:O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ZBIORCZE ZESTAWIENIE KOSZTÓW</vt:lpstr>
      <vt:lpstr>1 ROBOTY</vt:lpstr>
      <vt:lpstr>2 Rob.elektryczne</vt:lpstr>
      <vt:lpstr>3 Roboty sanitarne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Gabriela Kielar</cp:lastModifiedBy>
  <dcterms:created xsi:type="dcterms:W3CDTF">2026-07-23T11:21:50Z</dcterms:created>
  <dcterms:modified xsi:type="dcterms:W3CDTF">2026-07-23T12:26:17Z</dcterms:modified>
</cp:coreProperties>
</file>